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IO 01" sheetId="11" r:id="rId5"/>
    <sheet name="IO 01 IO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'IO 01 IO 01 Pol'!$A$1:$I$315</definedName>
    <definedName name="_xlnm.Print_Area" localSheetId="4">'Rekapitulace Objekt IO 01'!$A$1:$H$43</definedName>
    <definedName name="_xlnm.Print_Area" localSheetId="1">Stavba!$A$1:$J$53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43" i="11" l="1"/>
  <c r="H33" i="11"/>
  <c r="BC31" i="11"/>
  <c r="AN315" i="12"/>
  <c r="O21" i="11" s="1"/>
  <c r="H25" i="11" s="1"/>
  <c r="AK314" i="12"/>
  <c r="AL314" i="12"/>
  <c r="BA303" i="12"/>
  <c r="BA291" i="12"/>
  <c r="AZ146" i="12"/>
  <c r="BA103" i="12"/>
  <c r="AZ101" i="12"/>
  <c r="BA48" i="12"/>
  <c r="G9" i="12"/>
  <c r="F8" i="12" s="1"/>
  <c r="J43" i="1" s="1"/>
  <c r="G28" i="12"/>
  <c r="G47" i="12"/>
  <c r="G65" i="12"/>
  <c r="G82" i="12"/>
  <c r="G102" i="12"/>
  <c r="G108" i="12"/>
  <c r="G125" i="12"/>
  <c r="G131" i="12"/>
  <c r="G139" i="12"/>
  <c r="G147" i="12"/>
  <c r="G156" i="12"/>
  <c r="G162" i="12"/>
  <c r="G175" i="12"/>
  <c r="G183" i="12"/>
  <c r="G191" i="12"/>
  <c r="G198" i="12"/>
  <c r="G205" i="12"/>
  <c r="G211" i="12"/>
  <c r="F217" i="12"/>
  <c r="J47" i="1" s="1"/>
  <c r="G219" i="12"/>
  <c r="G227" i="12"/>
  <c r="G233" i="12"/>
  <c r="F241" i="12"/>
  <c r="J48" i="1" s="1"/>
  <c r="G242" i="12"/>
  <c r="G250" i="12"/>
  <c r="F247" i="12" s="1"/>
  <c r="G259" i="12"/>
  <c r="G266" i="12"/>
  <c r="G276" i="12"/>
  <c r="G278" i="12"/>
  <c r="F275" i="12" s="1"/>
  <c r="H40" i="11" s="1"/>
  <c r="G283" i="12"/>
  <c r="F280" i="12" s="1"/>
  <c r="J51" i="1" s="1"/>
  <c r="G290" i="12"/>
  <c r="G296" i="12"/>
  <c r="G302" i="12"/>
  <c r="G309" i="12"/>
  <c r="D22" i="11"/>
  <c r="B7" i="11"/>
  <c r="B6" i="11"/>
  <c r="C1" i="11"/>
  <c r="B1" i="11"/>
  <c r="B1" i="9"/>
  <c r="C1" i="9"/>
  <c r="B7" i="9"/>
  <c r="B6" i="9"/>
  <c r="H39" i="11" l="1"/>
  <c r="J49" i="1"/>
  <c r="H38" i="11"/>
  <c r="F173" i="12"/>
  <c r="F24" i="12"/>
  <c r="AO315" i="12"/>
  <c r="P21" i="11" s="1"/>
  <c r="H27" i="11" s="1"/>
  <c r="P24" i="11" s="1"/>
  <c r="P23" i="1" s="1"/>
  <c r="J29" i="1" s="1"/>
  <c r="J30" i="1" s="1"/>
  <c r="J50" i="1"/>
  <c r="H37" i="11"/>
  <c r="H41" i="11"/>
  <c r="F288" i="12"/>
  <c r="F123" i="12"/>
  <c r="O24" i="11"/>
  <c r="O23" i="1" s="1"/>
  <c r="J27" i="1" s="1"/>
  <c r="J28" i="1" s="1"/>
  <c r="J31" i="1" s="1"/>
  <c r="H26" i="11"/>
  <c r="J52" i="1" l="1"/>
  <c r="H42" i="11"/>
  <c r="H35" i="11"/>
  <c r="J45" i="1"/>
  <c r="H28" i="11"/>
  <c r="J44" i="1"/>
  <c r="G315" i="12"/>
  <c r="H21" i="11" s="1"/>
  <c r="H22" i="11" s="1"/>
  <c r="J23" i="1" s="1"/>
  <c r="J24" i="1" s="1"/>
  <c r="H34" i="11"/>
  <c r="H29" i="11"/>
  <c r="H36" i="11"/>
  <c r="J46" i="1"/>
  <c r="H43" i="11" l="1"/>
  <c r="J53" i="1"/>
</calcChain>
</file>

<file path=xl/sharedStrings.xml><?xml version="1.0" encoding="utf-8"?>
<sst xmlns="http://schemas.openxmlformats.org/spreadsheetml/2006/main" count="604" uniqueCount="293">
  <si>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</si>
  <si>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</si>
  <si>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</si>
  <si>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</si>
  <si>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</si>
  <si>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</si>
  <si>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</si>
  <si>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</si>
  <si>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</si>
  <si>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</si>
  <si>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</si>
  <si>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</si>
  <si>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</si>
  <si>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</si>
  <si>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</si>
  <si>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</si>
  <si>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</si>
  <si>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</si>
  <si>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</si>
  <si>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</si>
  <si>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</si>
  <si>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</si>
  <si>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</si>
  <si>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</si>
  <si>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</si>
  <si>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</si>
  <si>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</si>
  <si>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</si>
  <si>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</si>
  <si>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</si>
  <si>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</si>
  <si>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</si>
  <si>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</si>
  <si>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</si>
  <si>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</si>
  <si>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</si>
  <si>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</si>
  <si>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</si>
  <si>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</si>
  <si>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</si>
  <si>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</si>
  <si>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</si>
  <si>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</si>
  <si>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</si>
  <si>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</si>
  <si>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</si>
  <si>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</si>
  <si>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</si>
  <si>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</si>
  <si>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</si>
  <si>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</si>
  <si>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</si>
  <si>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</si>
  <si>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</si>
  <si>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</si>
  <si>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Inženýrský objekt</t>
  </si>
  <si>
    <t>IO 01</t>
  </si>
  <si>
    <t>ZPEVNĚNÉ PLOCHY, CHODNÍKY A SADOVÉ ÚPRAVY</t>
  </si>
  <si>
    <t>822.59.3.1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</si>
  <si>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</si>
  <si>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</si>
  <si>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</si>
  <si>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</si>
  <si>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</si>
  <si>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</si>
  <si>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</si>
  <si>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</si>
  <si>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</si>
  <si>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</si>
  <si>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</si>
  <si>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</si>
  <si>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</si>
  <si>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</si>
  <si>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5</t>
  </si>
  <si>
    <t>Komunikace</t>
  </si>
  <si>
    <t>5_AB</t>
  </si>
  <si>
    <t>Asfaltobenové komunikace</t>
  </si>
  <si>
    <t>5_OCH</t>
  </si>
  <si>
    <t>Okapový chodník</t>
  </si>
  <si>
    <t>8</t>
  </si>
  <si>
    <t>Trubní vedení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</si>
  <si>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</si>
  <si>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</si>
  <si>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</si>
  <si>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</si>
  <si>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</si>
  <si>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</si>
  <si>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D96</t>
  </si>
  <si>
    <t>Přesuny suti a vybouraných hmot</t>
  </si>
  <si>
    <t>Cena celkem</t>
  </si>
  <si>
    <t>822</t>
  </si>
  <si>
    <t>Komunikace pozemní a letiště</t>
  </si>
  <si>
    <t>822.5</t>
  </si>
  <si>
    <t>Plochy charakteru pozemních komunikací</t>
  </si>
  <si>
    <t>822.59</t>
  </si>
  <si>
    <t>plochy charakteru pozemních komunikací ostatní</t>
  </si>
  <si>
    <t>822.59.3</t>
  </si>
  <si>
    <t>kryt (materiál konstrukce krytu) dlážděný</t>
  </si>
  <si>
    <t>novostavba objektu</t>
  </si>
  <si>
    <t>Rozsah:</t>
  </si>
  <si>
    <t>m2</t>
  </si>
  <si>
    <t>Rekapitulace soupisů náležejících k objektu</t>
  </si>
  <si>
    <t>Soupis</t>
  </si>
  <si>
    <t>Cena (Kč)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</si>
  <si>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</si>
  <si>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</si>
  <si>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</si>
  <si>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</si>
  <si>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</si>
  <si>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</si>
  <si>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</si>
  <si>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</si>
  <si>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</si>
  <si>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</si>
  <si>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</si>
  <si>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</si>
  <si>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</si>
  <si>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</si>
  <si>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</si>
  <si>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</si>
  <si>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</si>
  <si>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</si>
  <si>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</si>
  <si>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</si>
  <si>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</si>
  <si>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</si>
  <si>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</si>
  <si>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</si>
  <si>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</si>
  <si>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122 12-22 Odkopávky a prokopávky pro silnice</t>
  </si>
  <si>
    <t>s přemístěním výkopku v příčných profilech na vzdálenost do 15 m nebo s naložením na dopravní prostředek.</t>
  </si>
  <si>
    <t>122 12-224 v hornině 4</t>
  </si>
  <si>
    <t>122302202R00</t>
  </si>
  <si>
    <t>...přes 100 do 1 000 m3</t>
  </si>
  <si>
    <t>m3</t>
  </si>
  <si>
    <t>800-1</t>
  </si>
  <si>
    <t>RTS</t>
  </si>
  <si>
    <t xml:space="preserve">navážka - likvidovat jako suť : </t>
  </si>
  <si>
    <t xml:space="preserve">tl. 470mm : </t>
  </si>
  <si>
    <t>Mezisoučet</t>
  </si>
  <si>
    <t>(0,47-0,15)*(95,5+204,0)*1,1</t>
  </si>
  <si>
    <t xml:space="preserve">odebraná skladby : </t>
  </si>
  <si>
    <t>-(0,47-0,15)*(2,15*5,77+1,8*(6,46+5,77+4,05)+3,8*9,0+3,71*3,08)*1,1</t>
  </si>
  <si>
    <t xml:space="preserve">tl. 250mm : </t>
  </si>
  <si>
    <t>(0,32-0,15)*92,0*1,1</t>
  </si>
  <si>
    <t>0,07*(3,85*6,8+1,0*11,0)*1,1</t>
  </si>
  <si>
    <t xml:space="preserve">odebrané skladby : </t>
  </si>
  <si>
    <t>(0,25-0,15)*(3,85*6,8+1,0*11,0)*1,1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</si>
  <si>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</si>
  <si>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</si>
  <si>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</si>
  <si>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</si>
  <si>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</si>
  <si>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 xml:space="preserve">dorovnání  pod ornici : </t>
  </si>
  <si>
    <t>-(0,25-0,15)*(3,85*6,8+1,0*11,0)*1,1</t>
  </si>
  <si>
    <t xml:space="preserve">celkové skladby : </t>
  </si>
  <si>
    <t>(0,47)*209</t>
  </si>
  <si>
    <t>0,25*(12,2+93,7)</t>
  </si>
  <si>
    <t>181 10 Úprava pláně v zářezech</t>
  </si>
  <si>
    <t>vyrovnáním výškových rozdílů, ploch vodorovných a ploch do sklonu 1 : 5.</t>
  </si>
  <si>
    <t>181101102R00</t>
  </si>
  <si>
    <t>...v hornině 1 až 4, se zhutněním</t>
  </si>
  <si>
    <t xml:space="preserve">D.1.11-101 : </t>
  </si>
  <si>
    <t xml:space="preserve">asfalt : </t>
  </si>
  <si>
    <t>95,5*1,05</t>
  </si>
  <si>
    <t xml:space="preserve">komunikace pojízdná : </t>
  </si>
  <si>
    <t>204,0*1,05</t>
  </si>
  <si>
    <t xml:space="preserve">komunikace pochůzí : </t>
  </si>
  <si>
    <t>90,0*1,05</t>
  </si>
  <si>
    <t xml:space="preserve">kačírek : </t>
  </si>
  <si>
    <t>47,0*1,05</t>
  </si>
  <si>
    <t>182 00-11 Plošná úprava terénu</t>
  </si>
  <si>
    <t>Plošná úprava terénu s urovnáním povrchu, bez doplnění ornice, v hornině 1 až 4</t>
  </si>
  <si>
    <t>182001111R00</t>
  </si>
  <si>
    <t>Plošná úprava terénu, nerovnosti do 10 cm v rovině</t>
  </si>
  <si>
    <t>823-1</t>
  </si>
  <si>
    <t xml:space="preserve">ornice : </t>
  </si>
  <si>
    <t>592*1,05</t>
  </si>
  <si>
    <t>181 30 Rozprostření ornice v rovině nebo svahu do 1 : 5 a osetí travou</t>
  </si>
  <si>
    <t>vč. urovnání ornice, naložení na skládce, vodorovným přemístěním ornice na místo rozprostření, založení trávníku osetím a dodávky travního semene.</t>
  </si>
  <si>
    <t>181300010RAB</t>
  </si>
  <si>
    <t>...při tloušťce 150 mm, dovoz ornice ze vzdálenosti 1 000 m</t>
  </si>
  <si>
    <t>AP-HSV</t>
  </si>
  <si>
    <t>Včetně přesunu hmot.</t>
  </si>
  <si>
    <t>592,0</t>
  </si>
  <si>
    <t>58337213R</t>
  </si>
  <si>
    <t>štěrkopísek frakce 0,0 až 32,0 mm; třída MN</t>
  </si>
  <si>
    <t>SPCM</t>
  </si>
  <si>
    <t>564 8 Podklad ze štěrkodrti s rozprostřením a zhutněním</t>
  </si>
  <si>
    <t>564831111R00</t>
  </si>
  <si>
    <t>...tloušťka po zhutnění 100 mm</t>
  </si>
  <si>
    <t>822-1</t>
  </si>
  <si>
    <t>90,0</t>
  </si>
  <si>
    <t>564851111R00</t>
  </si>
  <si>
    <t>...tloušťka po zhutnění 150 mm</t>
  </si>
  <si>
    <t>204,0</t>
  </si>
  <si>
    <t>567 12-2 Podklad z kameniva zpevněného cementem</t>
  </si>
  <si>
    <t>bez dilatačních spár, s rozprostřením a zhutněním, ošetřením povrchu podkladu vodou</t>
  </si>
  <si>
    <t>567132115R00</t>
  </si>
  <si>
    <t>...KZC 1, tloušťka po zhutnění 200 mm</t>
  </si>
  <si>
    <t>596 21-5 Kladení zámkové dlažby do drtě</t>
  </si>
  <si>
    <t>s provedením lože z kameniva drceného, s vyplněním spár, s dvojitým hutněním a se smetením přebytečného materiálu na krajnici. S dodáním hmot pro lože a výplň spár.</t>
  </si>
  <si>
    <t>596215040R00</t>
  </si>
  <si>
    <t>...tloušťka dlažby 80 mm, tloušťka lože 40 mm</t>
  </si>
  <si>
    <t>5671221101R00</t>
  </si>
  <si>
    <t>Podklad z kameniva zpev.cementem KZC 1 tl.10 cm</t>
  </si>
  <si>
    <t>59245030RX</t>
  </si>
  <si>
    <t>Dlažba zámková I profil tl. 8 cm přírodní</t>
  </si>
  <si>
    <t xml:space="preserve">čistá míra - viz položka montáž  :  </t>
  </si>
  <si>
    <t xml:space="preserve">výměru přizpůsobit celým balením a, prořez možnostem a schopnostem dodavatele  :  </t>
  </si>
  <si>
    <t>70,0+25,5</t>
  </si>
  <si>
    <t>565 13-1 Podklad z kameniva obaleného asfaltem</t>
  </si>
  <si>
    <t>s rozprostřením a zhutněním</t>
  </si>
  <si>
    <t>565131111RT3</t>
  </si>
  <si>
    <t>...v pruhu šířky do 3 m, třídy 1, tloušťka po zhutnění 50 mm</t>
  </si>
  <si>
    <t>95,50*2</t>
  </si>
  <si>
    <t>567132112R00</t>
  </si>
  <si>
    <t>...KZC 1, tloušťka po zhutnění 170 mm</t>
  </si>
  <si>
    <t>573 2 Postřik živičný spojovací bez posypu kamenivem</t>
  </si>
  <si>
    <t>573211111R00</t>
  </si>
  <si>
    <t>...z asfaltu silničního, v množství od 0,5 do 0,7 kg/m2</t>
  </si>
  <si>
    <t>95,5*2</t>
  </si>
  <si>
    <t>577 13 Beton asfaltový s rozprostřením a zhutněním</t>
  </si>
  <si>
    <t>577142112RT3</t>
  </si>
  <si>
    <t>...v pruhu šířky přes 3 m, ACO 11+ nebo ACO 16+, tloušťky 50 mm, plochy do 200 m2</t>
  </si>
  <si>
    <t>599141111R0X</t>
  </si>
  <si>
    <t>Vyplnění spár  živičnou zálivkou</t>
  </si>
  <si>
    <t>m</t>
  </si>
  <si>
    <t>32,5</t>
  </si>
  <si>
    <t>289 97-1 Zřízení vrstvy z geotextilie na upraveném povrchu</t>
  </si>
  <si>
    <t>289971211R00</t>
  </si>
  <si>
    <t>Zřízení vrstvy z geotextilie sklon do 1:5 š.do 3 m</t>
  </si>
  <si>
    <t>800-2</t>
  </si>
  <si>
    <t>47,0</t>
  </si>
  <si>
    <t>639 57 Okapový chodník podél budovy z kačírku</t>
  </si>
  <si>
    <t>bez obrubníku a bez textílie</t>
  </si>
  <si>
    <t>639571215R00</t>
  </si>
  <si>
    <t>...z kačírku, tloušťky 150 mm</t>
  </si>
  <si>
    <t>801-1</t>
  </si>
  <si>
    <t>69366198R</t>
  </si>
  <si>
    <t>geotextilie PP; funkce separační, ochranná, výztužná, filtrační; plošná hmotnost 300 g/m2; zpevněná oboustranně</t>
  </si>
  <si>
    <t>8-01</t>
  </si>
  <si>
    <t>D + M vtokové litinové mříže D400 50/50cm s vtokovým průřezem 870cm2, vzdálenost mezi žebry 16mm., Střední skruž stavební výšky 57cm. Spodní díl bez odkaliště s výtokem pro trubku z PVC DN 150.</t>
  </si>
  <si>
    <t xml:space="preserve">Trubka PVC DN 150 délky 3,5m pro napojení do stávající kanalizace. Včetně výkopu a zásypu. : </t>
  </si>
  <si>
    <t>917 71 Osazení silničního nebo chodníkového obrubníku</t>
  </si>
  <si>
    <t>se zatřením lože, s vyplněním a zatřením spár cementovou maltou. S dodáním hmot pro lože tl. 80-100 mm.</t>
  </si>
  <si>
    <t>917862111R00</t>
  </si>
  <si>
    <t>...stojatého, s boční opěrou z betonu prostého, do lože z betonu prostého C 12/15</t>
  </si>
  <si>
    <t>0,8+15,4+16,2+5,0+3,6+4,0+3,0+2,25+1,2+14,0+2,65+14,0+3,5+2,15+3,5+3,5</t>
  </si>
  <si>
    <t>2,5+5,43+6,4+8,4*2+13,00+9,4+6,0+6,0+2,1*3+19,8*4+12,0*2+9,0+10,0+3,0*3,14/2+4,0*3,14/2+4,0+3,8+1,6+9,0</t>
  </si>
  <si>
    <t>918 10 Lože pod obrubníky, krajníky nebo obruby</t>
  </si>
  <si>
    <t>z dlažebních kostek z betonu prostého</t>
  </si>
  <si>
    <t>918101111R00</t>
  </si>
  <si>
    <t>...z betonu prostého C 12/15</t>
  </si>
  <si>
    <t>(0,8+15,4+16,2+5,0+3,6+4,0+3,0+2,25+1,2+14,0+2,65+14,0+3,5+2,15+3,5+3,5)*0,25*0,25</t>
  </si>
  <si>
    <t>(2,5+5,43+6,4+8,4*2+13,00+9,4+6,0+6,0+2,1*3+19,8*4+12,0*2+9,0+10,0+3,0*3,14/2+4,0*3,14/2+4,0+3,8+1,6+9,0)*0,25*0,25</t>
  </si>
  <si>
    <t>59217010R</t>
  </si>
  <si>
    <t>obrubník silniční materiál beton; l = 1 000 mm; š = 150 mm; h = 250,0 mm; barva přírodní</t>
  </si>
  <si>
    <t>kus</t>
  </si>
  <si>
    <t>95-01</t>
  </si>
  <si>
    <t>Zednické výpomoci pro řemesla ( nezahrnuté v rozpočtech profesí  ), 1% z HSV</t>
  </si>
  <si>
    <t>95-02</t>
  </si>
  <si>
    <t>Práce malého rozsahu, nevyrozpočtovatelné detaily, 1,5% z HSV</t>
  </si>
  <si>
    <t>998 22-3 Přesun hmot pozemních komunikací, kryt dlážděný</t>
  </si>
  <si>
    <t>vodorovně do 200 m</t>
  </si>
  <si>
    <t>998223011R00</t>
  </si>
  <si>
    <t>...jakékoliv délky objektu</t>
  </si>
  <si>
    <t>t</t>
  </si>
  <si>
    <t xml:space="preserve">Hmotnosti z položek s pořadovými čísly: : </t>
  </si>
  <si>
    <t xml:space="preserve">7,8,9,10,11,12,13,14,15,16,17,18,19,20,21,22,24,25,26, : </t>
  </si>
  <si>
    <t>Součet: : 667.05434</t>
  </si>
  <si>
    <t>979 08-1 Odvoz suti a vybouraných hmot na skládku</t>
  </si>
  <si>
    <t>979081111R00</t>
  </si>
  <si>
    <t>...do 1 km</t>
  </si>
  <si>
    <t>801-3</t>
  </si>
  <si>
    <t>Včetně naložení na dopravní prostředek a složení na skládku, bez poplatku za skládku.</t>
  </si>
  <si>
    <t xml:space="preserve">Demontážní hmotnosti z položek s pořadovými čísly: : </t>
  </si>
  <si>
    <t xml:space="preserve">2, : </t>
  </si>
  <si>
    <t>Součet: : 158.14125</t>
  </si>
  <si>
    <t>979081121R00</t>
  </si>
  <si>
    <t>...příplatek za každý další 1 km</t>
  </si>
  <si>
    <t>Součet: : 3004.68371</t>
  </si>
  <si>
    <t>979 08-2 Vnitrostaveništní doprava suti a vybouraných hmot</t>
  </si>
  <si>
    <t>979082111R00</t>
  </si>
  <si>
    <t>...do 10 m</t>
  </si>
  <si>
    <t>Včetně případného složení na staveništní deponii.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</si>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</sst>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8" t="s">
        <v>0</v>
      </c>
      <c r="C5" s="268"/>
      <c r="D5" s="268"/>
      <c r="E5" s="268"/>
      <c r="F5" s="268"/>
      <c r="G5" s="269"/>
      <c r="H5" s="15"/>
    </row>
    <row r="6" spans="1:8" x14ac:dyDescent="0.2">
      <c r="A6" s="20" t="s">
        <v>6</v>
      </c>
      <c r="B6" s="270"/>
      <c r="C6" s="270"/>
      <c r="D6" s="270"/>
      <c r="E6" s="270"/>
      <c r="F6" s="270"/>
      <c r="G6" s="271"/>
      <c r="H6" s="15"/>
    </row>
    <row r="7" spans="1:8" x14ac:dyDescent="0.2">
      <c r="A7" s="20" t="s">
        <v>7</v>
      </c>
      <c r="B7" s="270"/>
      <c r="C7" s="270"/>
      <c r="D7" s="270"/>
      <c r="E7" s="270"/>
      <c r="F7" s="270"/>
      <c r="G7" s="271"/>
      <c r="H7" s="15"/>
    </row>
    <row r="8" spans="1:8" x14ac:dyDescent="0.2">
      <c r="A8" s="20" t="s">
        <v>8</v>
      </c>
      <c r="B8" s="270"/>
      <c r="C8" s="270"/>
      <c r="D8" s="270"/>
      <c r="E8" s="270"/>
      <c r="F8" s="270"/>
      <c r="G8" s="271"/>
      <c r="H8" s="15"/>
    </row>
    <row r="9" spans="1:8" x14ac:dyDescent="0.2">
      <c r="A9" s="20" t="s">
        <v>9</v>
      </c>
      <c r="B9" s="270"/>
      <c r="C9" s="270"/>
      <c r="D9" s="270"/>
      <c r="E9" s="270"/>
      <c r="F9" s="270"/>
      <c r="G9" s="271"/>
      <c r="H9" s="15"/>
    </row>
    <row r="10" spans="1:8" x14ac:dyDescent="0.2">
      <c r="A10" s="20" t="s">
        <v>10</v>
      </c>
      <c r="B10" s="270"/>
      <c r="C10" s="270"/>
      <c r="D10" s="270"/>
      <c r="E10" s="270"/>
      <c r="F10" s="270"/>
      <c r="G10" s="271"/>
      <c r="H10" s="15"/>
    </row>
    <row r="11" spans="1:8" x14ac:dyDescent="0.2">
      <c r="A11" s="20" t="s">
        <v>11</v>
      </c>
      <c r="B11" s="260"/>
      <c r="C11" s="260"/>
      <c r="D11" s="260"/>
      <c r="E11" s="260"/>
      <c r="F11" s="260"/>
      <c r="G11" s="261"/>
      <c r="H11" s="15"/>
    </row>
    <row r="12" spans="1:8" x14ac:dyDescent="0.2">
      <c r="A12" s="20" t="s">
        <v>12</v>
      </c>
      <c r="B12" s="262"/>
      <c r="C12" s="263"/>
      <c r="D12" s="263"/>
      <c r="E12" s="263"/>
      <c r="F12" s="263"/>
      <c r="G12" s="264"/>
      <c r="H12" s="15"/>
    </row>
    <row r="13" spans="1:8" ht="13.5" thickBot="1" x14ac:dyDescent="0.25">
      <c r="A13" s="21" t="s">
        <v>13</v>
      </c>
      <c r="B13" s="265"/>
      <c r="C13" s="265"/>
      <c r="D13" s="265"/>
      <c r="E13" s="265"/>
      <c r="F13" s="265"/>
      <c r="G13" s="266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7" t="s">
        <v>40</v>
      </c>
      <c r="B17" s="267"/>
      <c r="C17" s="267"/>
      <c r="D17" s="267"/>
      <c r="E17" s="267"/>
      <c r="F17" s="267"/>
      <c r="G17" s="267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6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IO 01'!H22</f>
        <v>0</v>
      </c>
      <c r="O23">
        <f>'Rekapitulace Objekt IO 01'!O24</f>
        <v>0</v>
      </c>
      <c r="P23">
        <f>'Rekapitulace Objekt IO 01'!P24</f>
        <v>0</v>
      </c>
    </row>
    <row r="24" spans="1:16" ht="25.5" customHeight="1" x14ac:dyDescent="0.25">
      <c r="A24" s="101"/>
      <c r="B24" s="278" t="s">
        <v>59</v>
      </c>
      <c r="C24" s="279"/>
      <c r="D24" s="279"/>
      <c r="E24" s="279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0" t="s">
        <v>70</v>
      </c>
      <c r="D43" s="280"/>
      <c r="E43" s="280"/>
      <c r="F43" s="281"/>
      <c r="G43" s="282"/>
      <c r="H43" s="282"/>
      <c r="I43" s="282"/>
      <c r="J43" s="137">
        <f>'IO 01 IO 01 Pol'!F8</f>
        <v>0</v>
      </c>
    </row>
    <row r="44" spans="1:10" ht="25.5" customHeight="1" x14ac:dyDescent="0.2">
      <c r="A44" s="135"/>
      <c r="B44" s="135" t="s">
        <v>71</v>
      </c>
      <c r="C44" s="272" t="s">
        <v>72</v>
      </c>
      <c r="D44" s="272"/>
      <c r="E44" s="272"/>
      <c r="F44" s="273"/>
      <c r="G44" s="274"/>
      <c r="H44" s="274"/>
      <c r="I44" s="274"/>
      <c r="J44" s="138">
        <f>'IO 01 IO 01 Pol'!F24</f>
        <v>0</v>
      </c>
    </row>
    <row r="45" spans="1:10" ht="25.5" customHeight="1" x14ac:dyDescent="0.2">
      <c r="A45" s="135"/>
      <c r="B45" s="135" t="s">
        <v>73</v>
      </c>
      <c r="C45" s="272" t="s">
        <v>74</v>
      </c>
      <c r="D45" s="272"/>
      <c r="E45" s="272"/>
      <c r="F45" s="273"/>
      <c r="G45" s="274"/>
      <c r="H45" s="274"/>
      <c r="I45" s="274"/>
      <c r="J45" s="138">
        <f>'IO 01 IO 01 Pol'!F123</f>
        <v>0</v>
      </c>
    </row>
    <row r="46" spans="1:10" ht="25.5" customHeight="1" x14ac:dyDescent="0.2">
      <c r="A46" s="135"/>
      <c r="B46" s="135" t="s">
        <v>75</v>
      </c>
      <c r="C46" s="272" t="s">
        <v>76</v>
      </c>
      <c r="D46" s="272"/>
      <c r="E46" s="272"/>
      <c r="F46" s="273"/>
      <c r="G46" s="274"/>
      <c r="H46" s="274"/>
      <c r="I46" s="274"/>
      <c r="J46" s="138">
        <f>'IO 01 IO 01 Pol'!F173</f>
        <v>0</v>
      </c>
    </row>
    <row r="47" spans="1:10" ht="25.5" customHeight="1" x14ac:dyDescent="0.2">
      <c r="A47" s="135"/>
      <c r="B47" s="135" t="s">
        <v>77</v>
      </c>
      <c r="C47" s="272" t="s">
        <v>78</v>
      </c>
      <c r="D47" s="272"/>
      <c r="E47" s="272"/>
      <c r="F47" s="273"/>
      <c r="G47" s="274"/>
      <c r="H47" s="274"/>
      <c r="I47" s="274"/>
      <c r="J47" s="138">
        <f>'IO 01 IO 01 Pol'!F217</f>
        <v>0</v>
      </c>
    </row>
    <row r="48" spans="1:10" ht="25.5" customHeight="1" x14ac:dyDescent="0.2">
      <c r="A48" s="135"/>
      <c r="B48" s="135" t="s">
        <v>79</v>
      </c>
      <c r="C48" s="272" t="s">
        <v>80</v>
      </c>
      <c r="D48" s="272"/>
      <c r="E48" s="272"/>
      <c r="F48" s="273"/>
      <c r="G48" s="274"/>
      <c r="H48" s="274"/>
      <c r="I48" s="274"/>
      <c r="J48" s="138">
        <f>'IO 01 IO 01 Pol'!F241</f>
        <v>0</v>
      </c>
    </row>
    <row r="49" spans="1:10" ht="25.5" customHeight="1" x14ac:dyDescent="0.2">
      <c r="A49" s="135"/>
      <c r="B49" s="135" t="s">
        <v>81</v>
      </c>
      <c r="C49" s="272" t="s">
        <v>82</v>
      </c>
      <c r="D49" s="272"/>
      <c r="E49" s="272"/>
      <c r="F49" s="273"/>
      <c r="G49" s="274"/>
      <c r="H49" s="274"/>
      <c r="I49" s="274"/>
      <c r="J49" s="138">
        <f>'IO 01 IO 01 Pol'!F247</f>
        <v>0</v>
      </c>
    </row>
    <row r="50" spans="1:10" ht="25.5" customHeight="1" x14ac:dyDescent="0.2">
      <c r="A50" s="135"/>
      <c r="B50" s="135" t="s">
        <v>83</v>
      </c>
      <c r="C50" s="272" t="s">
        <v>84</v>
      </c>
      <c r="D50" s="272"/>
      <c r="E50" s="272"/>
      <c r="F50" s="273"/>
      <c r="G50" s="274"/>
      <c r="H50" s="274"/>
      <c r="I50" s="274"/>
      <c r="J50" s="138">
        <f>'IO 01 IO 01 Pol'!F275</f>
        <v>0</v>
      </c>
    </row>
    <row r="51" spans="1:10" ht="25.5" customHeight="1" x14ac:dyDescent="0.2">
      <c r="A51" s="135"/>
      <c r="B51" s="135" t="s">
        <v>85</v>
      </c>
      <c r="C51" s="272" t="s">
        <v>86</v>
      </c>
      <c r="D51" s="272"/>
      <c r="E51" s="272"/>
      <c r="F51" s="273"/>
      <c r="G51" s="274"/>
      <c r="H51" s="274"/>
      <c r="I51" s="274"/>
      <c r="J51" s="138">
        <f>'IO 01 IO 01 Pol'!F280</f>
        <v>0</v>
      </c>
    </row>
    <row r="52" spans="1:10" ht="25.5" customHeight="1" x14ac:dyDescent="0.2">
      <c r="A52" s="135"/>
      <c r="B52" s="139" t="s">
        <v>87</v>
      </c>
      <c r="C52" s="275" t="s">
        <v>88</v>
      </c>
      <c r="D52" s="275"/>
      <c r="E52" s="275"/>
      <c r="F52" s="276"/>
      <c r="G52" s="277"/>
      <c r="H52" s="277"/>
      <c r="I52" s="277"/>
      <c r="J52" s="140">
        <f>'IO 01 IO 01 Pol'!F288</f>
        <v>0</v>
      </c>
    </row>
    <row r="53" spans="1:10" ht="25.5" customHeight="1" x14ac:dyDescent="0.2">
      <c r="A53" s="141"/>
      <c r="B53" s="142" t="s">
        <v>89</v>
      </c>
      <c r="C53" s="143"/>
      <c r="D53" s="143"/>
      <c r="E53" s="143"/>
      <c r="F53" s="144"/>
      <c r="G53" s="145"/>
      <c r="H53" s="145"/>
      <c r="I53" s="145"/>
      <c r="J53" s="146">
        <f>SUM(J43:J52)</f>
        <v>0</v>
      </c>
    </row>
    <row r="54" spans="1:10" x14ac:dyDescent="0.2">
      <c r="A54" s="88"/>
      <c r="B54" s="88"/>
      <c r="C54" s="88"/>
      <c r="D54" s="88"/>
      <c r="E54" s="88"/>
      <c r="F54" s="88"/>
      <c r="G54" s="89"/>
      <c r="H54" s="88"/>
      <c r="I54" s="89"/>
      <c r="J54" s="90"/>
    </row>
    <row r="55" spans="1:10" x14ac:dyDescent="0.2">
      <c r="A55" s="88"/>
      <c r="B55" s="88"/>
      <c r="C55" s="88"/>
      <c r="D55" s="88"/>
      <c r="E55" s="88"/>
      <c r="F55" s="88"/>
      <c r="G55" s="89"/>
      <c r="H55" s="88"/>
      <c r="I55" s="89"/>
      <c r="J55" s="90"/>
    </row>
    <row r="56" spans="1:10" x14ac:dyDescent="0.2">
      <c r="A56" s="88"/>
      <c r="B56" s="88"/>
      <c r="C56" s="88"/>
      <c r="D56" s="88"/>
      <c r="E56" s="88"/>
      <c r="F56" s="88"/>
      <c r="G56" s="89"/>
      <c r="H56" s="88"/>
      <c r="I56" s="89"/>
      <c r="J56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">
    <mergeCell ref="C47:I47"/>
    <mergeCell ref="B24:E24"/>
    <mergeCell ref="C43:I43"/>
    <mergeCell ref="C44:I44"/>
    <mergeCell ref="C45:I45"/>
    <mergeCell ref="C46:I46"/>
    <mergeCell ref="C48:I48"/>
    <mergeCell ref="C49:I49"/>
    <mergeCell ref="C50:I50"/>
    <mergeCell ref="C51:I51"/>
    <mergeCell ref="C52:I52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4"/>
      <c r="D2" s="284"/>
      <c r="E2" s="284"/>
      <c r="F2" s="284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5">
        <f>C2</f>
        <v>0</v>
      </c>
      <c r="C7" s="286"/>
      <c r="D7" s="286"/>
      <c r="E7" s="286"/>
      <c r="F7" s="286"/>
      <c r="G7" s="286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7" t="s">
        <v>29</v>
      </c>
      <c r="B1" s="287"/>
      <c r="C1" s="288"/>
      <c r="D1" s="287"/>
      <c r="E1" s="287"/>
      <c r="F1" s="287"/>
      <c r="G1" s="287"/>
    </row>
    <row r="2" spans="1:7" ht="13.5" thickTop="1" x14ac:dyDescent="0.2">
      <c r="A2" s="55" t="s">
        <v>30</v>
      </c>
      <c r="B2" s="56"/>
      <c r="C2" s="289"/>
      <c r="D2" s="289"/>
      <c r="E2" s="289"/>
      <c r="F2" s="289"/>
      <c r="G2" s="290"/>
    </row>
    <row r="3" spans="1:7" x14ac:dyDescent="0.2">
      <c r="A3" s="57" t="s">
        <v>31</v>
      </c>
      <c r="B3" s="58"/>
      <c r="C3" s="291"/>
      <c r="D3" s="291"/>
      <c r="E3" s="291"/>
      <c r="F3" s="291"/>
      <c r="G3" s="292"/>
    </row>
    <row r="4" spans="1:7" ht="13.5" thickBot="1" x14ac:dyDescent="0.25">
      <c r="A4" s="59" t="s">
        <v>32</v>
      </c>
      <c r="B4" s="60"/>
      <c r="C4" s="293"/>
      <c r="D4" s="293"/>
      <c r="E4" s="293"/>
      <c r="F4" s="293"/>
      <c r="G4" s="294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5" t="s">
        <v>57</v>
      </c>
      <c r="D2" s="284"/>
      <c r="E2" s="284"/>
      <c r="F2" s="284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IO 01</v>
      </c>
      <c r="H6" s="35"/>
    </row>
    <row r="7" spans="1:10" ht="15.75" customHeight="1" x14ac:dyDescent="0.25">
      <c r="B7" s="285" t="str">
        <f>C2</f>
        <v>ZPEVNĚNÉ PLOCHY, CHODNÍKY A SADOVÉ ÚPRAVY</v>
      </c>
      <c r="C7" s="286"/>
      <c r="D7" s="286"/>
      <c r="E7" s="286"/>
      <c r="F7" s="286"/>
      <c r="G7" s="286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90</v>
      </c>
      <c r="C9" s="149" t="s">
        <v>91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92</v>
      </c>
      <c r="C10" s="149" t="s">
        <v>93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94</v>
      </c>
      <c r="C11" s="149" t="s">
        <v>95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96</v>
      </c>
      <c r="C13" s="149" t="s">
        <v>97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98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99</v>
      </c>
      <c r="B17" s="32"/>
      <c r="C17" s="149" t="s">
        <v>100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101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102</v>
      </c>
      <c r="B20" s="161"/>
      <c r="C20" s="162"/>
      <c r="D20" s="162"/>
      <c r="E20" s="162"/>
      <c r="F20" s="162"/>
      <c r="G20" s="163"/>
      <c r="H20" s="164" t="s">
        <v>103</v>
      </c>
      <c r="I20" s="32"/>
      <c r="J20" s="32"/>
    </row>
    <row r="21" spans="1:55" ht="12.75" customHeight="1" x14ac:dyDescent="0.2">
      <c r="A21" s="158" t="s">
        <v>56</v>
      </c>
      <c r="B21" s="156" t="s">
        <v>57</v>
      </c>
      <c r="C21" s="155"/>
      <c r="D21" s="155"/>
      <c r="E21" s="155"/>
      <c r="F21" s="155"/>
      <c r="G21" s="157"/>
      <c r="H21" s="159">
        <f>'IO 01 IO 01 Pol'!G315</f>
        <v>0</v>
      </c>
      <c r="I21" s="32"/>
      <c r="J21" s="32"/>
      <c r="O21">
        <f>'IO 01 IO 01 Pol'!AN315</f>
        <v>0</v>
      </c>
      <c r="P21">
        <f>'IO 01 IO 01 Pol'!AO315</f>
        <v>0</v>
      </c>
    </row>
    <row r="22" spans="1:55" ht="12.75" customHeight="1" thickBot="1" x14ac:dyDescent="0.25">
      <c r="A22" s="165"/>
      <c r="B22" s="166" t="s">
        <v>104</v>
      </c>
      <c r="C22" s="167"/>
      <c r="D22" s="168" t="str">
        <f>B2</f>
        <v>IO 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105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 x14ac:dyDescent="0.25">
      <c r="A31" s="150" t="s">
        <v>290</v>
      </c>
      <c r="B31" s="151"/>
      <c r="C31" s="151"/>
      <c r="D31" s="256" t="s">
        <v>56</v>
      </c>
      <c r="E31" s="296" t="s">
        <v>57</v>
      </c>
      <c r="F31" s="296"/>
      <c r="G31" s="296"/>
      <c r="H31" s="296"/>
      <c r="I31" s="32"/>
      <c r="J31" s="32"/>
      <c r="BC31" s="257" t="str">
        <f>E31</f>
        <v>ZPEVNĚNÉ PLOCHY, CHODNÍKY A SADOVÉ ÚPRAVY</v>
      </c>
    </row>
    <row r="32" spans="1:55" ht="12.75" customHeight="1" x14ac:dyDescent="0.2">
      <c r="A32" s="160" t="s">
        <v>291</v>
      </c>
      <c r="B32" s="161"/>
      <c r="C32" s="162"/>
      <c r="D32" s="162"/>
      <c r="E32" s="162"/>
      <c r="F32" s="162"/>
      <c r="G32" s="163"/>
      <c r="H32" s="164" t="s">
        <v>103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8">
        <f>'IO 01 IO 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8">
        <f>'IO 01 IO 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8">
        <f>'IO 01 IO 01 Pol'!F123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8">
        <f>'IO 01 IO 01 Pol'!F173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8">
        <f>'IO 01 IO 01 Pol'!F217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8">
        <f>'IO 01 IO 01 Pol'!F241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8">
        <f>'IO 01 IO 01 Pol'!F247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8">
        <f>'IO 01 IO 01 Pol'!F275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8">
        <f>'IO 01 IO 01 Pol'!F280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8">
        <f>'IO 01 IO 01 Pol'!F288</f>
        <v>0</v>
      </c>
      <c r="I42" s="32"/>
      <c r="J42" s="32"/>
    </row>
    <row r="43" spans="1:10" ht="12.75" customHeight="1" thickBot="1" x14ac:dyDescent="0.25">
      <c r="A43" s="165"/>
      <c r="B43" s="166" t="s">
        <v>292</v>
      </c>
      <c r="C43" s="167"/>
      <c r="D43" s="168" t="str">
        <f>D31</f>
        <v>IO 01</v>
      </c>
      <c r="E43" s="167"/>
      <c r="F43" s="167"/>
      <c r="G43" s="169"/>
      <c r="H43" s="259">
        <f>SUM(H33:H42)</f>
        <v>0</v>
      </c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6" t="s">
        <v>106</v>
      </c>
      <c r="B1" s="326"/>
      <c r="C1" s="327"/>
      <c r="D1" s="326"/>
      <c r="E1" s="326"/>
      <c r="F1" s="326"/>
      <c r="G1" s="326"/>
      <c r="AC1" t="s">
        <v>109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56</v>
      </c>
      <c r="C4" s="215" t="s">
        <v>57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7" t="s">
        <v>107</v>
      </c>
      <c r="I6" s="218" t="s">
        <v>108</v>
      </c>
      <c r="J6" s="54"/>
    </row>
    <row r="7" spans="1:60" x14ac:dyDescent="0.2">
      <c r="A7" s="238"/>
      <c r="B7" s="239" t="s">
        <v>110</v>
      </c>
      <c r="C7" s="328" t="s">
        <v>111</v>
      </c>
      <c r="D7" s="329"/>
      <c r="E7" s="330"/>
      <c r="F7" s="331"/>
      <c r="G7" s="331"/>
      <c r="H7" s="240"/>
      <c r="I7" s="241"/>
    </row>
    <row r="8" spans="1:60" x14ac:dyDescent="0.2">
      <c r="A8" s="233" t="s">
        <v>112</v>
      </c>
      <c r="B8" s="219" t="s">
        <v>69</v>
      </c>
      <c r="C8" s="251" t="s">
        <v>70</v>
      </c>
      <c r="D8" s="221"/>
      <c r="E8" s="225"/>
      <c r="F8" s="332">
        <f>SUM(G9:G23)</f>
        <v>0</v>
      </c>
      <c r="G8" s="333"/>
      <c r="H8" s="229"/>
      <c r="I8" s="235"/>
    </row>
    <row r="9" spans="1:60" outlineLevel="1" x14ac:dyDescent="0.2">
      <c r="A9" s="234">
        <v>1</v>
      </c>
      <c r="B9" s="220" t="s">
        <v>113</v>
      </c>
      <c r="C9" s="252" t="s">
        <v>70</v>
      </c>
      <c r="D9" s="222" t="s">
        <v>114</v>
      </c>
      <c r="E9" s="226">
        <v>0</v>
      </c>
      <c r="F9" s="230"/>
      <c r="G9" s="231">
        <f>ROUND(E9*F9,2)</f>
        <v>0</v>
      </c>
      <c r="H9" s="232"/>
      <c r="I9" s="236" t="s">
        <v>115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4"/>
      <c r="B10" s="220"/>
      <c r="C10" s="253" t="s">
        <v>116</v>
      </c>
      <c r="D10" s="223"/>
      <c r="E10" s="227"/>
      <c r="F10" s="231"/>
      <c r="G10" s="231"/>
      <c r="H10" s="232"/>
      <c r="I10" s="236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4"/>
      <c r="B11" s="220"/>
      <c r="C11" s="253" t="s">
        <v>117</v>
      </c>
      <c r="D11" s="223"/>
      <c r="E11" s="227"/>
      <c r="F11" s="231"/>
      <c r="G11" s="231"/>
      <c r="H11" s="232"/>
      <c r="I11" s="236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4"/>
      <c r="B12" s="220"/>
      <c r="C12" s="253" t="s">
        <v>118</v>
      </c>
      <c r="D12" s="223"/>
      <c r="E12" s="227"/>
      <c r="F12" s="231"/>
      <c r="G12" s="231"/>
      <c r="H12" s="232"/>
      <c r="I12" s="236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4"/>
      <c r="B13" s="220"/>
      <c r="C13" s="253" t="s">
        <v>119</v>
      </c>
      <c r="D13" s="223"/>
      <c r="E13" s="227"/>
      <c r="F13" s="231"/>
      <c r="G13" s="231"/>
      <c r="H13" s="232"/>
      <c r="I13" s="236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4"/>
      <c r="B14" s="220"/>
      <c r="C14" s="253" t="s">
        <v>120</v>
      </c>
      <c r="D14" s="223"/>
      <c r="E14" s="227"/>
      <c r="F14" s="231"/>
      <c r="G14" s="231"/>
      <c r="H14" s="232"/>
      <c r="I14" s="236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4"/>
      <c r="B15" s="220"/>
      <c r="C15" s="253" t="s">
        <v>121</v>
      </c>
      <c r="D15" s="223"/>
      <c r="E15" s="227"/>
      <c r="F15" s="231"/>
      <c r="G15" s="231"/>
      <c r="H15" s="232"/>
      <c r="I15" s="236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4"/>
      <c r="B16" s="220"/>
      <c r="C16" s="253" t="s">
        <v>122</v>
      </c>
      <c r="D16" s="223"/>
      <c r="E16" s="227"/>
      <c r="F16" s="231"/>
      <c r="G16" s="231"/>
      <c r="H16" s="232"/>
      <c r="I16" s="236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4"/>
      <c r="B17" s="220"/>
      <c r="C17" s="253" t="s">
        <v>123</v>
      </c>
      <c r="D17" s="223"/>
      <c r="E17" s="227"/>
      <c r="F17" s="231"/>
      <c r="G17" s="231"/>
      <c r="H17" s="232"/>
      <c r="I17" s="236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4"/>
      <c r="B18" s="220"/>
      <c r="C18" s="253" t="s">
        <v>124</v>
      </c>
      <c r="D18" s="223"/>
      <c r="E18" s="227"/>
      <c r="F18" s="231"/>
      <c r="G18" s="231"/>
      <c r="H18" s="232"/>
      <c r="I18" s="236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4"/>
      <c r="B19" s="220"/>
      <c r="C19" s="253" t="s">
        <v>125</v>
      </c>
      <c r="D19" s="223"/>
      <c r="E19" s="227"/>
      <c r="F19" s="231"/>
      <c r="G19" s="231"/>
      <c r="H19" s="232"/>
      <c r="I19" s="236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4"/>
      <c r="B20" s="220"/>
      <c r="C20" s="253" t="s">
        <v>126</v>
      </c>
      <c r="D20" s="223"/>
      <c r="E20" s="227"/>
      <c r="F20" s="231"/>
      <c r="G20" s="231"/>
      <c r="H20" s="232"/>
      <c r="I20" s="236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4"/>
      <c r="B21" s="220"/>
      <c r="C21" s="253" t="s">
        <v>127</v>
      </c>
      <c r="D21" s="223"/>
      <c r="E21" s="227"/>
      <c r="F21" s="231"/>
      <c r="G21" s="231"/>
      <c r="H21" s="232"/>
      <c r="I21" s="236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4"/>
      <c r="B22" s="220"/>
      <c r="C22" s="253" t="s">
        <v>128</v>
      </c>
      <c r="D22" s="223"/>
      <c r="E22" s="227"/>
      <c r="F22" s="231"/>
      <c r="G22" s="231"/>
      <c r="H22" s="232"/>
      <c r="I22" s="236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4"/>
      <c r="B23" s="220"/>
      <c r="C23" s="297"/>
      <c r="D23" s="298"/>
      <c r="E23" s="299"/>
      <c r="F23" s="300"/>
      <c r="G23" s="301"/>
      <c r="H23" s="232"/>
      <c r="I23" s="236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3" t="s">
        <v>112</v>
      </c>
      <c r="B24" s="219" t="s">
        <v>71</v>
      </c>
      <c r="C24" s="251" t="s">
        <v>72</v>
      </c>
      <c r="D24" s="221"/>
      <c r="E24" s="225"/>
      <c r="F24" s="318">
        <f>SUM(G25:G122)</f>
        <v>0</v>
      </c>
      <c r="G24" s="319"/>
      <c r="H24" s="229"/>
      <c r="I24" s="235"/>
    </row>
    <row r="25" spans="1:60" outlineLevel="1" x14ac:dyDescent="0.2">
      <c r="A25" s="234"/>
      <c r="B25" s="320" t="s">
        <v>129</v>
      </c>
      <c r="C25" s="321"/>
      <c r="D25" s="322"/>
      <c r="E25" s="323"/>
      <c r="F25" s="324"/>
      <c r="G25" s="325"/>
      <c r="H25" s="232"/>
      <c r="I25" s="236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34"/>
      <c r="B26" s="302" t="s">
        <v>130</v>
      </c>
      <c r="C26" s="303"/>
      <c r="D26" s="304"/>
      <c r="E26" s="305"/>
      <c r="F26" s="306"/>
      <c r="G26" s="307"/>
      <c r="H26" s="232"/>
      <c r="I26" s="236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4"/>
      <c r="B27" s="302" t="s">
        <v>131</v>
      </c>
      <c r="C27" s="303"/>
      <c r="D27" s="304"/>
      <c r="E27" s="305"/>
      <c r="F27" s="306"/>
      <c r="G27" s="307"/>
      <c r="H27" s="232"/>
      <c r="I27" s="236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>
        <v>1</v>
      </c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4">
        <v>2</v>
      </c>
      <c r="B28" s="220" t="s">
        <v>132</v>
      </c>
      <c r="C28" s="252" t="s">
        <v>133</v>
      </c>
      <c r="D28" s="222" t="s">
        <v>134</v>
      </c>
      <c r="E28" s="226">
        <v>98.838279999999997</v>
      </c>
      <c r="F28" s="230"/>
      <c r="G28" s="231">
        <f>ROUND(E28*F28,2)</f>
        <v>0</v>
      </c>
      <c r="H28" s="232" t="s">
        <v>135</v>
      </c>
      <c r="I28" s="236" t="s">
        <v>136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>
        <v>21</v>
      </c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4"/>
      <c r="B29" s="220"/>
      <c r="C29" s="253" t="s">
        <v>137</v>
      </c>
      <c r="D29" s="223"/>
      <c r="E29" s="227"/>
      <c r="F29" s="231"/>
      <c r="G29" s="231"/>
      <c r="H29" s="232"/>
      <c r="I29" s="236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4"/>
      <c r="B30" s="220"/>
      <c r="C30" s="253" t="s">
        <v>138</v>
      </c>
      <c r="D30" s="223"/>
      <c r="E30" s="227"/>
      <c r="F30" s="231"/>
      <c r="G30" s="231"/>
      <c r="H30" s="232"/>
      <c r="I30" s="236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4"/>
      <c r="B31" s="220"/>
      <c r="C31" s="254" t="s">
        <v>139</v>
      </c>
      <c r="D31" s="224"/>
      <c r="E31" s="228"/>
      <c r="F31" s="231"/>
      <c r="G31" s="231"/>
      <c r="H31" s="232"/>
      <c r="I31" s="236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4"/>
      <c r="B32" s="220"/>
      <c r="C32" s="253" t="s">
        <v>140</v>
      </c>
      <c r="D32" s="223"/>
      <c r="E32" s="227">
        <v>105.42400000000001</v>
      </c>
      <c r="F32" s="231"/>
      <c r="G32" s="231"/>
      <c r="H32" s="232"/>
      <c r="I32" s="236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4"/>
      <c r="B33" s="220"/>
      <c r="C33" s="253" t="s">
        <v>141</v>
      </c>
      <c r="D33" s="223"/>
      <c r="E33" s="227"/>
      <c r="F33" s="231"/>
      <c r="G33" s="231"/>
      <c r="H33" s="232"/>
      <c r="I33" s="236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4"/>
      <c r="B34" s="220"/>
      <c r="C34" s="254" t="s">
        <v>139</v>
      </c>
      <c r="D34" s="224"/>
      <c r="E34" s="228">
        <v>105.42400000000001</v>
      </c>
      <c r="F34" s="231"/>
      <c r="G34" s="231"/>
      <c r="H34" s="232"/>
      <c r="I34" s="236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4"/>
      <c r="B35" s="220"/>
      <c r="C35" s="253" t="s">
        <v>142</v>
      </c>
      <c r="D35" s="223"/>
      <c r="E35" s="227">
        <v>-30.742380000000001</v>
      </c>
      <c r="F35" s="231"/>
      <c r="G35" s="231"/>
      <c r="H35" s="232"/>
      <c r="I35" s="236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4"/>
      <c r="B36" s="220"/>
      <c r="C36" s="253" t="s">
        <v>143</v>
      </c>
      <c r="D36" s="223"/>
      <c r="E36" s="227"/>
      <c r="F36" s="231"/>
      <c r="G36" s="231"/>
      <c r="H36" s="232"/>
      <c r="I36" s="236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4"/>
      <c r="B37" s="220"/>
      <c r="C37" s="254" t="s">
        <v>139</v>
      </c>
      <c r="D37" s="224"/>
      <c r="E37" s="228">
        <v>-30.742380000000001</v>
      </c>
      <c r="F37" s="231"/>
      <c r="G37" s="231"/>
      <c r="H37" s="232"/>
      <c r="I37" s="236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4"/>
      <c r="B38" s="220"/>
      <c r="C38" s="253" t="s">
        <v>144</v>
      </c>
      <c r="D38" s="223"/>
      <c r="E38" s="227">
        <v>17.204000000000001</v>
      </c>
      <c r="F38" s="231"/>
      <c r="G38" s="231"/>
      <c r="H38" s="232"/>
      <c r="I38" s="236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4"/>
      <c r="B39" s="220"/>
      <c r="C39" s="254" t="s">
        <v>139</v>
      </c>
      <c r="D39" s="224"/>
      <c r="E39" s="228">
        <v>17.204000000000001</v>
      </c>
      <c r="F39" s="231"/>
      <c r="G39" s="231"/>
      <c r="H39" s="232"/>
      <c r="I39" s="236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4"/>
      <c r="B40" s="220"/>
      <c r="C40" s="253" t="s">
        <v>145</v>
      </c>
      <c r="D40" s="223"/>
      <c r="E40" s="227">
        <v>2.86286</v>
      </c>
      <c r="F40" s="231"/>
      <c r="G40" s="231"/>
      <c r="H40" s="232"/>
      <c r="I40" s="236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4"/>
      <c r="B41" s="220"/>
      <c r="C41" s="253" t="s">
        <v>146</v>
      </c>
      <c r="D41" s="223"/>
      <c r="E41" s="227"/>
      <c r="F41" s="231"/>
      <c r="G41" s="231"/>
      <c r="H41" s="232"/>
      <c r="I41" s="236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4"/>
      <c r="B42" s="220"/>
      <c r="C42" s="254" t="s">
        <v>139</v>
      </c>
      <c r="D42" s="224"/>
      <c r="E42" s="228">
        <v>2.86286</v>
      </c>
      <c r="F42" s="231"/>
      <c r="G42" s="231"/>
      <c r="H42" s="232"/>
      <c r="I42" s="236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4"/>
      <c r="B43" s="220"/>
      <c r="C43" s="253" t="s">
        <v>147</v>
      </c>
      <c r="D43" s="223"/>
      <c r="E43" s="227">
        <v>4.0898000000000003</v>
      </c>
      <c r="F43" s="231"/>
      <c r="G43" s="231"/>
      <c r="H43" s="232"/>
      <c r="I43" s="236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4"/>
      <c r="B44" s="220"/>
      <c r="C44" s="297"/>
      <c r="D44" s="298"/>
      <c r="E44" s="299"/>
      <c r="F44" s="300"/>
      <c r="G44" s="301"/>
      <c r="H44" s="232"/>
      <c r="I44" s="236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4"/>
      <c r="B45" s="302" t="s">
        <v>148</v>
      </c>
      <c r="C45" s="303"/>
      <c r="D45" s="304"/>
      <c r="E45" s="305"/>
      <c r="F45" s="306"/>
      <c r="G45" s="307"/>
      <c r="H45" s="232"/>
      <c r="I45" s="236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>
        <v>0</v>
      </c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4"/>
      <c r="B46" s="302" t="s">
        <v>149</v>
      </c>
      <c r="C46" s="303"/>
      <c r="D46" s="304"/>
      <c r="E46" s="305"/>
      <c r="F46" s="306"/>
      <c r="G46" s="307"/>
      <c r="H46" s="232"/>
      <c r="I46" s="236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4">
        <v>3</v>
      </c>
      <c r="B47" s="220" t="s">
        <v>150</v>
      </c>
      <c r="C47" s="252" t="s">
        <v>151</v>
      </c>
      <c r="D47" s="222" t="s">
        <v>134</v>
      </c>
      <c r="E47" s="226">
        <v>89.872820000000004</v>
      </c>
      <c r="F47" s="230"/>
      <c r="G47" s="231">
        <f>ROUND(E47*F47,2)</f>
        <v>0</v>
      </c>
      <c r="H47" s="232" t="s">
        <v>135</v>
      </c>
      <c r="I47" s="236" t="s">
        <v>136</v>
      </c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>
        <v>21</v>
      </c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4"/>
      <c r="B48" s="220"/>
      <c r="C48" s="308" t="s">
        <v>152</v>
      </c>
      <c r="D48" s="309"/>
      <c r="E48" s="310"/>
      <c r="F48" s="311"/>
      <c r="G48" s="312"/>
      <c r="H48" s="232"/>
      <c r="I48" s="236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2" t="str">
        <f>C48</f>
        <v>včetně strojního přemístění materiálu pro zásyp ze vzdálenosti do 10 m od okraje zásypu</v>
      </c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4"/>
      <c r="B49" s="220"/>
      <c r="C49" s="253" t="s">
        <v>153</v>
      </c>
      <c r="D49" s="223"/>
      <c r="E49" s="227"/>
      <c r="F49" s="231"/>
      <c r="G49" s="231"/>
      <c r="H49" s="232"/>
      <c r="I49" s="236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4"/>
      <c r="B50" s="220"/>
      <c r="C50" s="253" t="s">
        <v>137</v>
      </c>
      <c r="D50" s="223"/>
      <c r="E50" s="227"/>
      <c r="F50" s="231"/>
      <c r="G50" s="231"/>
      <c r="H50" s="232"/>
      <c r="I50" s="236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4"/>
      <c r="B51" s="220"/>
      <c r="C51" s="253" t="s">
        <v>141</v>
      </c>
      <c r="D51" s="223"/>
      <c r="E51" s="227"/>
      <c r="F51" s="231"/>
      <c r="G51" s="231"/>
      <c r="H51" s="232"/>
      <c r="I51" s="236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4"/>
      <c r="B52" s="220"/>
      <c r="C52" s="254" t="s">
        <v>139</v>
      </c>
      <c r="D52" s="224"/>
      <c r="E52" s="228"/>
      <c r="F52" s="231"/>
      <c r="G52" s="231"/>
      <c r="H52" s="232"/>
      <c r="I52" s="236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4"/>
      <c r="B53" s="220"/>
      <c r="C53" s="253" t="s">
        <v>142</v>
      </c>
      <c r="D53" s="223"/>
      <c r="E53" s="227">
        <v>-30.742380000000001</v>
      </c>
      <c r="F53" s="231"/>
      <c r="G53" s="231"/>
      <c r="H53" s="232"/>
      <c r="I53" s="236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4"/>
      <c r="B54" s="220"/>
      <c r="C54" s="253" t="s">
        <v>146</v>
      </c>
      <c r="D54" s="223"/>
      <c r="E54" s="227"/>
      <c r="F54" s="231"/>
      <c r="G54" s="231"/>
      <c r="H54" s="232"/>
      <c r="I54" s="236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4"/>
      <c r="B55" s="220"/>
      <c r="C55" s="254" t="s">
        <v>139</v>
      </c>
      <c r="D55" s="224"/>
      <c r="E55" s="228">
        <v>-30.742380000000001</v>
      </c>
      <c r="F55" s="231"/>
      <c r="G55" s="231"/>
      <c r="H55" s="232"/>
      <c r="I55" s="236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4"/>
      <c r="B56" s="220"/>
      <c r="C56" s="253" t="s">
        <v>154</v>
      </c>
      <c r="D56" s="223"/>
      <c r="E56" s="227">
        <v>-4.0898000000000003</v>
      </c>
      <c r="F56" s="231"/>
      <c r="G56" s="231"/>
      <c r="H56" s="232"/>
      <c r="I56" s="236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4"/>
      <c r="B57" s="220"/>
      <c r="C57" s="253" t="s">
        <v>155</v>
      </c>
      <c r="D57" s="223"/>
      <c r="E57" s="227"/>
      <c r="F57" s="231"/>
      <c r="G57" s="231"/>
      <c r="H57" s="232"/>
      <c r="I57" s="236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4"/>
      <c r="B58" s="220"/>
      <c r="C58" s="254" t="s">
        <v>139</v>
      </c>
      <c r="D58" s="224"/>
      <c r="E58" s="228">
        <v>-4.0898000000000003</v>
      </c>
      <c r="F58" s="231"/>
      <c r="G58" s="231"/>
      <c r="H58" s="232"/>
      <c r="I58" s="236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34"/>
      <c r="B59" s="220"/>
      <c r="C59" s="253" t="s">
        <v>156</v>
      </c>
      <c r="D59" s="223"/>
      <c r="E59" s="227">
        <v>98.23</v>
      </c>
      <c r="F59" s="231"/>
      <c r="G59" s="231"/>
      <c r="H59" s="232"/>
      <c r="I59" s="236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4"/>
      <c r="B60" s="220"/>
      <c r="C60" s="254" t="s">
        <v>139</v>
      </c>
      <c r="D60" s="224"/>
      <c r="E60" s="228">
        <v>98.23</v>
      </c>
      <c r="F60" s="231"/>
      <c r="G60" s="231"/>
      <c r="H60" s="232"/>
      <c r="I60" s="236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4"/>
      <c r="B61" s="220"/>
      <c r="C61" s="253" t="s">
        <v>157</v>
      </c>
      <c r="D61" s="223"/>
      <c r="E61" s="227">
        <v>26.475000000000001</v>
      </c>
      <c r="F61" s="231"/>
      <c r="G61" s="231"/>
      <c r="H61" s="232"/>
      <c r="I61" s="236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4"/>
      <c r="B62" s="220"/>
      <c r="C62" s="297"/>
      <c r="D62" s="298"/>
      <c r="E62" s="299"/>
      <c r="F62" s="300"/>
      <c r="G62" s="301"/>
      <c r="H62" s="232"/>
      <c r="I62" s="236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4"/>
      <c r="B63" s="302" t="s">
        <v>158</v>
      </c>
      <c r="C63" s="303"/>
      <c r="D63" s="304"/>
      <c r="E63" s="305"/>
      <c r="F63" s="306"/>
      <c r="G63" s="307"/>
      <c r="H63" s="232"/>
      <c r="I63" s="236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>
        <v>0</v>
      </c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4"/>
      <c r="B64" s="302" t="s">
        <v>159</v>
      </c>
      <c r="C64" s="303"/>
      <c r="D64" s="304"/>
      <c r="E64" s="305"/>
      <c r="F64" s="306"/>
      <c r="G64" s="307"/>
      <c r="H64" s="232"/>
      <c r="I64" s="236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4">
        <v>4</v>
      </c>
      <c r="B65" s="220" t="s">
        <v>160</v>
      </c>
      <c r="C65" s="252" t="s">
        <v>161</v>
      </c>
      <c r="D65" s="222" t="s">
        <v>100</v>
      </c>
      <c r="E65" s="226">
        <v>458.32499999999999</v>
      </c>
      <c r="F65" s="230"/>
      <c r="G65" s="231">
        <f>ROUND(E65*F65,2)</f>
        <v>0</v>
      </c>
      <c r="H65" s="232" t="s">
        <v>135</v>
      </c>
      <c r="I65" s="236" t="s">
        <v>136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>
        <v>21</v>
      </c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4"/>
      <c r="B66" s="220"/>
      <c r="C66" s="253" t="s">
        <v>162</v>
      </c>
      <c r="D66" s="223"/>
      <c r="E66" s="227"/>
      <c r="F66" s="231"/>
      <c r="G66" s="231"/>
      <c r="H66" s="232"/>
      <c r="I66" s="236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4"/>
      <c r="B67" s="220"/>
      <c r="C67" s="253" t="s">
        <v>163</v>
      </c>
      <c r="D67" s="223"/>
      <c r="E67" s="227"/>
      <c r="F67" s="231"/>
      <c r="G67" s="231"/>
      <c r="H67" s="232"/>
      <c r="I67" s="236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4"/>
      <c r="B68" s="220"/>
      <c r="C68" s="254" t="s">
        <v>139</v>
      </c>
      <c r="D68" s="224"/>
      <c r="E68" s="228"/>
      <c r="F68" s="231"/>
      <c r="G68" s="231"/>
      <c r="H68" s="232"/>
      <c r="I68" s="236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4"/>
      <c r="B69" s="220"/>
      <c r="C69" s="253" t="s">
        <v>164</v>
      </c>
      <c r="D69" s="223"/>
      <c r="E69" s="227">
        <v>100.27500000000001</v>
      </c>
      <c r="F69" s="231"/>
      <c r="G69" s="231"/>
      <c r="H69" s="232"/>
      <c r="I69" s="236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4"/>
      <c r="B70" s="220"/>
      <c r="C70" s="253" t="s">
        <v>165</v>
      </c>
      <c r="D70" s="223"/>
      <c r="E70" s="227"/>
      <c r="F70" s="231"/>
      <c r="G70" s="231"/>
      <c r="H70" s="232"/>
      <c r="I70" s="236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4"/>
      <c r="B71" s="220"/>
      <c r="C71" s="254" t="s">
        <v>139</v>
      </c>
      <c r="D71" s="224"/>
      <c r="E71" s="228">
        <v>100.27500000000001</v>
      </c>
      <c r="F71" s="231"/>
      <c r="G71" s="231"/>
      <c r="H71" s="232"/>
      <c r="I71" s="236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4"/>
      <c r="B72" s="220"/>
      <c r="C72" s="253" t="s">
        <v>166</v>
      </c>
      <c r="D72" s="223"/>
      <c r="E72" s="227">
        <v>214.2</v>
      </c>
      <c r="F72" s="231"/>
      <c r="G72" s="231"/>
      <c r="H72" s="232"/>
      <c r="I72" s="236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4"/>
      <c r="B73" s="220"/>
      <c r="C73" s="253" t="s">
        <v>167</v>
      </c>
      <c r="D73" s="223"/>
      <c r="E73" s="227"/>
      <c r="F73" s="231"/>
      <c r="G73" s="231"/>
      <c r="H73" s="232"/>
      <c r="I73" s="236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4"/>
      <c r="B74" s="220"/>
      <c r="C74" s="254" t="s">
        <v>139</v>
      </c>
      <c r="D74" s="224"/>
      <c r="E74" s="228">
        <v>214.2</v>
      </c>
      <c r="F74" s="231"/>
      <c r="G74" s="231"/>
      <c r="H74" s="232"/>
      <c r="I74" s="236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4"/>
      <c r="B75" s="220"/>
      <c r="C75" s="253" t="s">
        <v>168</v>
      </c>
      <c r="D75" s="223"/>
      <c r="E75" s="227">
        <v>94.5</v>
      </c>
      <c r="F75" s="231"/>
      <c r="G75" s="231"/>
      <c r="H75" s="232"/>
      <c r="I75" s="236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4"/>
      <c r="B76" s="220"/>
      <c r="C76" s="253" t="s">
        <v>169</v>
      </c>
      <c r="D76" s="223"/>
      <c r="E76" s="227"/>
      <c r="F76" s="231"/>
      <c r="G76" s="231"/>
      <c r="H76" s="232"/>
      <c r="I76" s="236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4"/>
      <c r="B77" s="220"/>
      <c r="C77" s="254" t="s">
        <v>139</v>
      </c>
      <c r="D77" s="224"/>
      <c r="E77" s="228">
        <v>94.5</v>
      </c>
      <c r="F77" s="231"/>
      <c r="G77" s="231"/>
      <c r="H77" s="232"/>
      <c r="I77" s="236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4"/>
      <c r="B78" s="220"/>
      <c r="C78" s="253" t="s">
        <v>170</v>
      </c>
      <c r="D78" s="223"/>
      <c r="E78" s="227">
        <v>49.35</v>
      </c>
      <c r="F78" s="231"/>
      <c r="G78" s="231"/>
      <c r="H78" s="232"/>
      <c r="I78" s="236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4"/>
      <c r="B79" s="220"/>
      <c r="C79" s="297"/>
      <c r="D79" s="298"/>
      <c r="E79" s="299"/>
      <c r="F79" s="300"/>
      <c r="G79" s="301"/>
      <c r="H79" s="232"/>
      <c r="I79" s="236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4"/>
      <c r="B80" s="302" t="s">
        <v>171</v>
      </c>
      <c r="C80" s="303"/>
      <c r="D80" s="304"/>
      <c r="E80" s="305"/>
      <c r="F80" s="306"/>
      <c r="G80" s="307"/>
      <c r="H80" s="232"/>
      <c r="I80" s="236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>
        <v>0</v>
      </c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4"/>
      <c r="B81" s="302" t="s">
        <v>172</v>
      </c>
      <c r="C81" s="303"/>
      <c r="D81" s="304"/>
      <c r="E81" s="305"/>
      <c r="F81" s="306"/>
      <c r="G81" s="307"/>
      <c r="H81" s="232"/>
      <c r="I81" s="236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4">
        <v>5</v>
      </c>
      <c r="B82" s="220" t="s">
        <v>173</v>
      </c>
      <c r="C82" s="252" t="s">
        <v>174</v>
      </c>
      <c r="D82" s="222" t="s">
        <v>100</v>
      </c>
      <c r="E82" s="226">
        <v>1079.925</v>
      </c>
      <c r="F82" s="230"/>
      <c r="G82" s="231">
        <f>ROUND(E82*F82,2)</f>
        <v>0</v>
      </c>
      <c r="H82" s="232" t="s">
        <v>175</v>
      </c>
      <c r="I82" s="236" t="s">
        <v>136</v>
      </c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>
        <v>21</v>
      </c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4"/>
      <c r="B83" s="220"/>
      <c r="C83" s="253" t="s">
        <v>162</v>
      </c>
      <c r="D83" s="223"/>
      <c r="E83" s="227"/>
      <c r="F83" s="231"/>
      <c r="G83" s="231"/>
      <c r="H83" s="232"/>
      <c r="I83" s="236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4"/>
      <c r="B84" s="220"/>
      <c r="C84" s="253" t="s">
        <v>176</v>
      </c>
      <c r="D84" s="223"/>
      <c r="E84" s="227"/>
      <c r="F84" s="231"/>
      <c r="G84" s="231"/>
      <c r="H84" s="232"/>
      <c r="I84" s="236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4"/>
      <c r="B85" s="220"/>
      <c r="C85" s="254" t="s">
        <v>139</v>
      </c>
      <c r="D85" s="224"/>
      <c r="E85" s="228"/>
      <c r="F85" s="231"/>
      <c r="G85" s="231"/>
      <c r="H85" s="232"/>
      <c r="I85" s="236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4"/>
      <c r="B86" s="220"/>
      <c r="C86" s="253" t="s">
        <v>177</v>
      </c>
      <c r="D86" s="223"/>
      <c r="E86" s="227">
        <v>621.6</v>
      </c>
      <c r="F86" s="231"/>
      <c r="G86" s="231"/>
      <c r="H86" s="232"/>
      <c r="I86" s="236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4"/>
      <c r="B87" s="220"/>
      <c r="C87" s="253" t="s">
        <v>163</v>
      </c>
      <c r="D87" s="223"/>
      <c r="E87" s="227"/>
      <c r="F87" s="231"/>
      <c r="G87" s="231"/>
      <c r="H87" s="232"/>
      <c r="I87" s="236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4"/>
      <c r="B88" s="220"/>
      <c r="C88" s="254" t="s">
        <v>139</v>
      </c>
      <c r="D88" s="224"/>
      <c r="E88" s="228">
        <v>621.6</v>
      </c>
      <c r="F88" s="231"/>
      <c r="G88" s="231"/>
      <c r="H88" s="232"/>
      <c r="I88" s="236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4"/>
      <c r="B89" s="220"/>
      <c r="C89" s="253" t="s">
        <v>164</v>
      </c>
      <c r="D89" s="223"/>
      <c r="E89" s="227">
        <v>100.27500000000001</v>
      </c>
      <c r="F89" s="231"/>
      <c r="G89" s="231"/>
      <c r="H89" s="232"/>
      <c r="I89" s="236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4"/>
      <c r="B90" s="220"/>
      <c r="C90" s="253" t="s">
        <v>165</v>
      </c>
      <c r="D90" s="223"/>
      <c r="E90" s="227"/>
      <c r="F90" s="231"/>
      <c r="G90" s="231"/>
      <c r="H90" s="232"/>
      <c r="I90" s="236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4"/>
      <c r="B91" s="220"/>
      <c r="C91" s="254" t="s">
        <v>139</v>
      </c>
      <c r="D91" s="224"/>
      <c r="E91" s="228">
        <v>100.27500000000001</v>
      </c>
      <c r="F91" s="231"/>
      <c r="G91" s="231"/>
      <c r="H91" s="232"/>
      <c r="I91" s="236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4"/>
      <c r="B92" s="220"/>
      <c r="C92" s="253" t="s">
        <v>166</v>
      </c>
      <c r="D92" s="223"/>
      <c r="E92" s="227">
        <v>214.2</v>
      </c>
      <c r="F92" s="231"/>
      <c r="G92" s="231"/>
      <c r="H92" s="232"/>
      <c r="I92" s="236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4"/>
      <c r="B93" s="220"/>
      <c r="C93" s="253" t="s">
        <v>167</v>
      </c>
      <c r="D93" s="223"/>
      <c r="E93" s="227"/>
      <c r="F93" s="231"/>
      <c r="G93" s="231"/>
      <c r="H93" s="232"/>
      <c r="I93" s="236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4"/>
      <c r="B94" s="220"/>
      <c r="C94" s="254" t="s">
        <v>139</v>
      </c>
      <c r="D94" s="224"/>
      <c r="E94" s="228">
        <v>214.2</v>
      </c>
      <c r="F94" s="231"/>
      <c r="G94" s="231"/>
      <c r="H94" s="232"/>
      <c r="I94" s="236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4"/>
      <c r="B95" s="220"/>
      <c r="C95" s="253" t="s">
        <v>168</v>
      </c>
      <c r="D95" s="223"/>
      <c r="E95" s="227">
        <v>94.5</v>
      </c>
      <c r="F95" s="231"/>
      <c r="G95" s="231"/>
      <c r="H95" s="232"/>
      <c r="I95" s="236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4"/>
      <c r="B96" s="220"/>
      <c r="C96" s="253" t="s">
        <v>169</v>
      </c>
      <c r="D96" s="223"/>
      <c r="E96" s="227"/>
      <c r="F96" s="231"/>
      <c r="G96" s="231"/>
      <c r="H96" s="232"/>
      <c r="I96" s="236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4"/>
      <c r="B97" s="220"/>
      <c r="C97" s="254" t="s">
        <v>139</v>
      </c>
      <c r="D97" s="224"/>
      <c r="E97" s="228">
        <v>94.5</v>
      </c>
      <c r="F97" s="231"/>
      <c r="G97" s="231"/>
      <c r="H97" s="232"/>
      <c r="I97" s="236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4"/>
      <c r="B98" s="220"/>
      <c r="C98" s="253" t="s">
        <v>170</v>
      </c>
      <c r="D98" s="223"/>
      <c r="E98" s="227">
        <v>49.35</v>
      </c>
      <c r="F98" s="231"/>
      <c r="G98" s="231"/>
      <c r="H98" s="232"/>
      <c r="I98" s="236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4"/>
      <c r="B99" s="220"/>
      <c r="C99" s="297"/>
      <c r="D99" s="298"/>
      <c r="E99" s="299"/>
      <c r="F99" s="300"/>
      <c r="G99" s="301"/>
      <c r="H99" s="232"/>
      <c r="I99" s="236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4"/>
      <c r="B100" s="302" t="s">
        <v>178</v>
      </c>
      <c r="C100" s="303"/>
      <c r="D100" s="304"/>
      <c r="E100" s="305"/>
      <c r="F100" s="306"/>
      <c r="G100" s="307"/>
      <c r="H100" s="232"/>
      <c r="I100" s="236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>
        <v>0</v>
      </c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4"/>
      <c r="B101" s="302" t="s">
        <v>179</v>
      </c>
      <c r="C101" s="303"/>
      <c r="D101" s="304"/>
      <c r="E101" s="305"/>
      <c r="F101" s="306"/>
      <c r="G101" s="307"/>
      <c r="H101" s="232"/>
      <c r="I101" s="236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2" t="str">
        <f>B101</f>
        <v>vč. urovnání ornice, naložení na skládce, vodorovným přemístěním ornice na místo rozprostření, založení trávníku osetím a dodávky travního semene.</v>
      </c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4">
        <v>6</v>
      </c>
      <c r="B102" s="220" t="s">
        <v>180</v>
      </c>
      <c r="C102" s="252" t="s">
        <v>181</v>
      </c>
      <c r="D102" s="222" t="s">
        <v>100</v>
      </c>
      <c r="E102" s="226">
        <v>592</v>
      </c>
      <c r="F102" s="230"/>
      <c r="G102" s="231">
        <f>ROUND(E102*F102,2)</f>
        <v>0</v>
      </c>
      <c r="H102" s="232" t="s">
        <v>182</v>
      </c>
      <c r="I102" s="236" t="s">
        <v>136</v>
      </c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>
        <v>21</v>
      </c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4"/>
      <c r="B103" s="220"/>
      <c r="C103" s="308" t="s">
        <v>183</v>
      </c>
      <c r="D103" s="309"/>
      <c r="E103" s="310"/>
      <c r="F103" s="311"/>
      <c r="G103" s="312"/>
      <c r="H103" s="232"/>
      <c r="I103" s="236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2" t="str">
        <f>C103</f>
        <v>Včetně přesunu hmot.</v>
      </c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4"/>
      <c r="B104" s="220"/>
      <c r="C104" s="253" t="s">
        <v>162</v>
      </c>
      <c r="D104" s="223"/>
      <c r="E104" s="227"/>
      <c r="F104" s="231"/>
      <c r="G104" s="231"/>
      <c r="H104" s="232"/>
      <c r="I104" s="236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4"/>
      <c r="B105" s="220"/>
      <c r="C105" s="254" t="s">
        <v>139</v>
      </c>
      <c r="D105" s="224"/>
      <c r="E105" s="228"/>
      <c r="F105" s="231"/>
      <c r="G105" s="231"/>
      <c r="H105" s="232"/>
      <c r="I105" s="236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4"/>
      <c r="B106" s="220"/>
      <c r="C106" s="253" t="s">
        <v>184</v>
      </c>
      <c r="D106" s="223"/>
      <c r="E106" s="227">
        <v>592</v>
      </c>
      <c r="F106" s="231"/>
      <c r="G106" s="231"/>
      <c r="H106" s="232"/>
      <c r="I106" s="236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4"/>
      <c r="B107" s="220"/>
      <c r="C107" s="297"/>
      <c r="D107" s="298"/>
      <c r="E107" s="299"/>
      <c r="F107" s="300"/>
      <c r="G107" s="301"/>
      <c r="H107" s="232"/>
      <c r="I107" s="236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4">
        <v>7</v>
      </c>
      <c r="B108" s="220" t="s">
        <v>185</v>
      </c>
      <c r="C108" s="252" t="s">
        <v>186</v>
      </c>
      <c r="D108" s="222" t="s">
        <v>134</v>
      </c>
      <c r="E108" s="226">
        <v>89.872820000000004</v>
      </c>
      <c r="F108" s="230"/>
      <c r="G108" s="231">
        <f>ROUND(E108*F108,2)</f>
        <v>0</v>
      </c>
      <c r="H108" s="232" t="s">
        <v>187</v>
      </c>
      <c r="I108" s="236" t="s">
        <v>136</v>
      </c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>
        <v>21</v>
      </c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4"/>
      <c r="B109" s="220"/>
      <c r="C109" s="253" t="s">
        <v>153</v>
      </c>
      <c r="D109" s="223"/>
      <c r="E109" s="227"/>
      <c r="F109" s="231"/>
      <c r="G109" s="231"/>
      <c r="H109" s="232"/>
      <c r="I109" s="236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4"/>
      <c r="B110" s="220"/>
      <c r="C110" s="253" t="s">
        <v>137</v>
      </c>
      <c r="D110" s="223"/>
      <c r="E110" s="227"/>
      <c r="F110" s="231"/>
      <c r="G110" s="231"/>
      <c r="H110" s="232"/>
      <c r="I110" s="236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4"/>
      <c r="B111" s="220"/>
      <c r="C111" s="253" t="s">
        <v>141</v>
      </c>
      <c r="D111" s="223"/>
      <c r="E111" s="227"/>
      <c r="F111" s="231"/>
      <c r="G111" s="231"/>
      <c r="H111" s="232"/>
      <c r="I111" s="236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34"/>
      <c r="B112" s="220"/>
      <c r="C112" s="254" t="s">
        <v>139</v>
      </c>
      <c r="D112" s="224"/>
      <c r="E112" s="228"/>
      <c r="F112" s="231"/>
      <c r="G112" s="231"/>
      <c r="H112" s="232"/>
      <c r="I112" s="236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4"/>
      <c r="B113" s="220"/>
      <c r="C113" s="253" t="s">
        <v>142</v>
      </c>
      <c r="D113" s="223"/>
      <c r="E113" s="227">
        <v>-30.742380000000001</v>
      </c>
      <c r="F113" s="231"/>
      <c r="G113" s="231"/>
      <c r="H113" s="232"/>
      <c r="I113" s="236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4"/>
      <c r="B114" s="220"/>
      <c r="C114" s="253" t="s">
        <v>146</v>
      </c>
      <c r="D114" s="223"/>
      <c r="E114" s="227"/>
      <c r="F114" s="231"/>
      <c r="G114" s="231"/>
      <c r="H114" s="232"/>
      <c r="I114" s="236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4"/>
      <c r="B115" s="220"/>
      <c r="C115" s="254" t="s">
        <v>139</v>
      </c>
      <c r="D115" s="224"/>
      <c r="E115" s="228">
        <v>-30.742380000000001</v>
      </c>
      <c r="F115" s="231"/>
      <c r="G115" s="231"/>
      <c r="H115" s="232"/>
      <c r="I115" s="236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4"/>
      <c r="B116" s="220"/>
      <c r="C116" s="253" t="s">
        <v>154</v>
      </c>
      <c r="D116" s="223"/>
      <c r="E116" s="227">
        <v>-4.0898000000000003</v>
      </c>
      <c r="F116" s="231"/>
      <c r="G116" s="231"/>
      <c r="H116" s="232"/>
      <c r="I116" s="236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4"/>
      <c r="B117" s="220"/>
      <c r="C117" s="253" t="s">
        <v>155</v>
      </c>
      <c r="D117" s="223"/>
      <c r="E117" s="227"/>
      <c r="F117" s="231"/>
      <c r="G117" s="231"/>
      <c r="H117" s="232"/>
      <c r="I117" s="236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4"/>
      <c r="B118" s="220"/>
      <c r="C118" s="254" t="s">
        <v>139</v>
      </c>
      <c r="D118" s="224"/>
      <c r="E118" s="228">
        <v>-4.0898000000000003</v>
      </c>
      <c r="F118" s="231"/>
      <c r="G118" s="231"/>
      <c r="H118" s="232"/>
      <c r="I118" s="236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4"/>
      <c r="B119" s="220"/>
      <c r="C119" s="253" t="s">
        <v>156</v>
      </c>
      <c r="D119" s="223"/>
      <c r="E119" s="227">
        <v>98.23</v>
      </c>
      <c r="F119" s="231"/>
      <c r="G119" s="231"/>
      <c r="H119" s="232"/>
      <c r="I119" s="236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4"/>
      <c r="B120" s="220"/>
      <c r="C120" s="254" t="s">
        <v>139</v>
      </c>
      <c r="D120" s="224"/>
      <c r="E120" s="228">
        <v>98.23</v>
      </c>
      <c r="F120" s="231"/>
      <c r="G120" s="231"/>
      <c r="H120" s="232"/>
      <c r="I120" s="236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4"/>
      <c r="B121" s="220"/>
      <c r="C121" s="253" t="s">
        <v>157</v>
      </c>
      <c r="D121" s="223"/>
      <c r="E121" s="227">
        <v>26.475000000000001</v>
      </c>
      <c r="F121" s="231"/>
      <c r="G121" s="231"/>
      <c r="H121" s="232"/>
      <c r="I121" s="236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4"/>
      <c r="B122" s="220"/>
      <c r="C122" s="297"/>
      <c r="D122" s="298"/>
      <c r="E122" s="299"/>
      <c r="F122" s="300"/>
      <c r="G122" s="301"/>
      <c r="H122" s="232"/>
      <c r="I122" s="236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x14ac:dyDescent="0.2">
      <c r="A123" s="233" t="s">
        <v>112</v>
      </c>
      <c r="B123" s="219" t="s">
        <v>73</v>
      </c>
      <c r="C123" s="251" t="s">
        <v>74</v>
      </c>
      <c r="D123" s="221"/>
      <c r="E123" s="225"/>
      <c r="F123" s="318">
        <f>SUM(G124:G172)</f>
        <v>0</v>
      </c>
      <c r="G123" s="319"/>
      <c r="H123" s="229"/>
      <c r="I123" s="235"/>
    </row>
    <row r="124" spans="1:60" outlineLevel="1" x14ac:dyDescent="0.2">
      <c r="A124" s="234"/>
      <c r="B124" s="320" t="s">
        <v>188</v>
      </c>
      <c r="C124" s="321"/>
      <c r="D124" s="322"/>
      <c r="E124" s="323"/>
      <c r="F124" s="324"/>
      <c r="G124" s="325"/>
      <c r="H124" s="232"/>
      <c r="I124" s="236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>
        <v>0</v>
      </c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4">
        <v>8</v>
      </c>
      <c r="B125" s="220" t="s">
        <v>189</v>
      </c>
      <c r="C125" s="252" t="s">
        <v>190</v>
      </c>
      <c r="D125" s="222" t="s">
        <v>100</v>
      </c>
      <c r="E125" s="226">
        <v>90</v>
      </c>
      <c r="F125" s="230"/>
      <c r="G125" s="231">
        <f>ROUND(E125*F125,2)</f>
        <v>0</v>
      </c>
      <c r="H125" s="232" t="s">
        <v>191</v>
      </c>
      <c r="I125" s="236" t="s">
        <v>136</v>
      </c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>
        <v>21</v>
      </c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4"/>
      <c r="B126" s="220"/>
      <c r="C126" s="253" t="s">
        <v>162</v>
      </c>
      <c r="D126" s="223"/>
      <c r="E126" s="227"/>
      <c r="F126" s="231"/>
      <c r="G126" s="231"/>
      <c r="H126" s="232"/>
      <c r="I126" s="236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4"/>
      <c r="B127" s="220"/>
      <c r="C127" s="253" t="s">
        <v>167</v>
      </c>
      <c r="D127" s="223"/>
      <c r="E127" s="227"/>
      <c r="F127" s="231"/>
      <c r="G127" s="231"/>
      <c r="H127" s="232"/>
      <c r="I127" s="236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4"/>
      <c r="B128" s="220"/>
      <c r="C128" s="254" t="s">
        <v>139</v>
      </c>
      <c r="D128" s="224"/>
      <c r="E128" s="228"/>
      <c r="F128" s="231"/>
      <c r="G128" s="231"/>
      <c r="H128" s="232"/>
      <c r="I128" s="236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4"/>
      <c r="B129" s="220"/>
      <c r="C129" s="253" t="s">
        <v>192</v>
      </c>
      <c r="D129" s="223"/>
      <c r="E129" s="227">
        <v>90</v>
      </c>
      <c r="F129" s="231"/>
      <c r="G129" s="231"/>
      <c r="H129" s="232"/>
      <c r="I129" s="236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4"/>
      <c r="B130" s="220"/>
      <c r="C130" s="297"/>
      <c r="D130" s="298"/>
      <c r="E130" s="299"/>
      <c r="F130" s="300"/>
      <c r="G130" s="301"/>
      <c r="H130" s="232"/>
      <c r="I130" s="236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4">
        <v>9</v>
      </c>
      <c r="B131" s="220" t="s">
        <v>193</v>
      </c>
      <c r="C131" s="252" t="s">
        <v>194</v>
      </c>
      <c r="D131" s="222" t="s">
        <v>100</v>
      </c>
      <c r="E131" s="226">
        <v>204</v>
      </c>
      <c r="F131" s="230"/>
      <c r="G131" s="231">
        <f>ROUND(E131*F131,2)</f>
        <v>0</v>
      </c>
      <c r="H131" s="232" t="s">
        <v>191</v>
      </c>
      <c r="I131" s="236" t="s">
        <v>136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>
        <v>21</v>
      </c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4"/>
      <c r="B132" s="220"/>
      <c r="C132" s="253" t="s">
        <v>162</v>
      </c>
      <c r="D132" s="223"/>
      <c r="E132" s="227"/>
      <c r="F132" s="231"/>
      <c r="G132" s="231"/>
      <c r="H132" s="232"/>
      <c r="I132" s="236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4"/>
      <c r="B133" s="220"/>
      <c r="C133" s="253" t="s">
        <v>165</v>
      </c>
      <c r="D133" s="223"/>
      <c r="E133" s="227"/>
      <c r="F133" s="231"/>
      <c r="G133" s="231"/>
      <c r="H133" s="232"/>
      <c r="I133" s="236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4"/>
      <c r="B134" s="220"/>
      <c r="C134" s="254" t="s">
        <v>139</v>
      </c>
      <c r="D134" s="224"/>
      <c r="E134" s="228"/>
      <c r="F134" s="231"/>
      <c r="G134" s="231"/>
      <c r="H134" s="232"/>
      <c r="I134" s="236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4"/>
      <c r="B135" s="220"/>
      <c r="C135" s="253" t="s">
        <v>195</v>
      </c>
      <c r="D135" s="223"/>
      <c r="E135" s="227">
        <v>204</v>
      </c>
      <c r="F135" s="231"/>
      <c r="G135" s="231"/>
      <c r="H135" s="232"/>
      <c r="I135" s="236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4"/>
      <c r="B136" s="220"/>
      <c r="C136" s="297"/>
      <c r="D136" s="298"/>
      <c r="E136" s="299"/>
      <c r="F136" s="300"/>
      <c r="G136" s="301"/>
      <c r="H136" s="232"/>
      <c r="I136" s="236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4"/>
      <c r="B137" s="302" t="s">
        <v>196</v>
      </c>
      <c r="C137" s="303"/>
      <c r="D137" s="304"/>
      <c r="E137" s="305"/>
      <c r="F137" s="306"/>
      <c r="G137" s="307"/>
      <c r="H137" s="232"/>
      <c r="I137" s="236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>
        <v>0</v>
      </c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4"/>
      <c r="B138" s="302" t="s">
        <v>197</v>
      </c>
      <c r="C138" s="303"/>
      <c r="D138" s="304"/>
      <c r="E138" s="305"/>
      <c r="F138" s="306"/>
      <c r="G138" s="307"/>
      <c r="H138" s="232"/>
      <c r="I138" s="236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4">
        <v>10</v>
      </c>
      <c r="B139" s="220" t="s">
        <v>198</v>
      </c>
      <c r="C139" s="252" t="s">
        <v>199</v>
      </c>
      <c r="D139" s="222" t="s">
        <v>100</v>
      </c>
      <c r="E139" s="226">
        <v>204</v>
      </c>
      <c r="F139" s="230"/>
      <c r="G139" s="231">
        <f>ROUND(E139*F139,2)</f>
        <v>0</v>
      </c>
      <c r="H139" s="232" t="s">
        <v>191</v>
      </c>
      <c r="I139" s="236" t="s">
        <v>136</v>
      </c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>
        <v>21</v>
      </c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4"/>
      <c r="B140" s="220"/>
      <c r="C140" s="253" t="s">
        <v>162</v>
      </c>
      <c r="D140" s="223"/>
      <c r="E140" s="227"/>
      <c r="F140" s="231"/>
      <c r="G140" s="231"/>
      <c r="H140" s="232"/>
      <c r="I140" s="236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4"/>
      <c r="B141" s="220"/>
      <c r="C141" s="253" t="s">
        <v>165</v>
      </c>
      <c r="D141" s="223"/>
      <c r="E141" s="227"/>
      <c r="F141" s="231"/>
      <c r="G141" s="231"/>
      <c r="H141" s="232"/>
      <c r="I141" s="236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4"/>
      <c r="B142" s="220"/>
      <c r="C142" s="254" t="s">
        <v>139</v>
      </c>
      <c r="D142" s="224"/>
      <c r="E142" s="228"/>
      <c r="F142" s="231"/>
      <c r="G142" s="231"/>
      <c r="H142" s="232"/>
      <c r="I142" s="236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4"/>
      <c r="B143" s="220"/>
      <c r="C143" s="253" t="s">
        <v>195</v>
      </c>
      <c r="D143" s="223"/>
      <c r="E143" s="227">
        <v>204</v>
      </c>
      <c r="F143" s="231"/>
      <c r="G143" s="231"/>
      <c r="H143" s="232"/>
      <c r="I143" s="236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4"/>
      <c r="B144" s="220"/>
      <c r="C144" s="297"/>
      <c r="D144" s="298"/>
      <c r="E144" s="299"/>
      <c r="F144" s="300"/>
      <c r="G144" s="301"/>
      <c r="H144" s="232"/>
      <c r="I144" s="236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4"/>
      <c r="B145" s="302" t="s">
        <v>200</v>
      </c>
      <c r="C145" s="303"/>
      <c r="D145" s="304"/>
      <c r="E145" s="305"/>
      <c r="F145" s="306"/>
      <c r="G145" s="307"/>
      <c r="H145" s="232"/>
      <c r="I145" s="236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>
        <v>0</v>
      </c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ht="22.5" outlineLevel="1" x14ac:dyDescent="0.2">
      <c r="A146" s="234"/>
      <c r="B146" s="302" t="s">
        <v>201</v>
      </c>
      <c r="C146" s="303"/>
      <c r="D146" s="304"/>
      <c r="E146" s="305"/>
      <c r="F146" s="306"/>
      <c r="G146" s="307"/>
      <c r="H146" s="232"/>
      <c r="I146" s="236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2" t="str">
        <f>B146</f>
        <v>s provedením lože z kameniva drceného, s vyplněním spár, s dvojitým hutněním a se smetením přebytečného materiálu na krajnici. S dodáním hmot pro lože a výplň spár.</v>
      </c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4">
        <v>11</v>
      </c>
      <c r="B147" s="220" t="s">
        <v>202</v>
      </c>
      <c r="C147" s="252" t="s">
        <v>203</v>
      </c>
      <c r="D147" s="222" t="s">
        <v>100</v>
      </c>
      <c r="E147" s="226">
        <v>294</v>
      </c>
      <c r="F147" s="230"/>
      <c r="G147" s="231">
        <f>ROUND(E147*F147,2)</f>
        <v>0</v>
      </c>
      <c r="H147" s="232" t="s">
        <v>191</v>
      </c>
      <c r="I147" s="236" t="s">
        <v>136</v>
      </c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>
        <v>21</v>
      </c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4"/>
      <c r="B148" s="220"/>
      <c r="C148" s="253" t="s">
        <v>162</v>
      </c>
      <c r="D148" s="223"/>
      <c r="E148" s="227"/>
      <c r="F148" s="231"/>
      <c r="G148" s="231"/>
      <c r="H148" s="232"/>
      <c r="I148" s="236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4"/>
      <c r="B149" s="220"/>
      <c r="C149" s="253" t="s">
        <v>165</v>
      </c>
      <c r="D149" s="223"/>
      <c r="E149" s="227"/>
      <c r="F149" s="231"/>
      <c r="G149" s="231"/>
      <c r="H149" s="232"/>
      <c r="I149" s="236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4"/>
      <c r="B150" s="220"/>
      <c r="C150" s="254" t="s">
        <v>139</v>
      </c>
      <c r="D150" s="224"/>
      <c r="E150" s="228"/>
      <c r="F150" s="231"/>
      <c r="G150" s="231"/>
      <c r="H150" s="232"/>
      <c r="I150" s="236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4"/>
      <c r="B151" s="220"/>
      <c r="C151" s="253" t="s">
        <v>195</v>
      </c>
      <c r="D151" s="223"/>
      <c r="E151" s="227">
        <v>204</v>
      </c>
      <c r="F151" s="231"/>
      <c r="G151" s="231"/>
      <c r="H151" s="232"/>
      <c r="I151" s="236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4"/>
      <c r="B152" s="220"/>
      <c r="C152" s="253" t="s">
        <v>167</v>
      </c>
      <c r="D152" s="223"/>
      <c r="E152" s="227"/>
      <c r="F152" s="231"/>
      <c r="G152" s="231"/>
      <c r="H152" s="232"/>
      <c r="I152" s="236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4"/>
      <c r="B153" s="220"/>
      <c r="C153" s="254" t="s">
        <v>139</v>
      </c>
      <c r="D153" s="224"/>
      <c r="E153" s="228">
        <v>204</v>
      </c>
      <c r="F153" s="231"/>
      <c r="G153" s="231"/>
      <c r="H153" s="232"/>
      <c r="I153" s="236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4"/>
      <c r="B154" s="220"/>
      <c r="C154" s="253" t="s">
        <v>192</v>
      </c>
      <c r="D154" s="223"/>
      <c r="E154" s="227">
        <v>90</v>
      </c>
      <c r="F154" s="231"/>
      <c r="G154" s="231"/>
      <c r="H154" s="232"/>
      <c r="I154" s="236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4"/>
      <c r="B155" s="220"/>
      <c r="C155" s="297"/>
      <c r="D155" s="298"/>
      <c r="E155" s="299"/>
      <c r="F155" s="300"/>
      <c r="G155" s="301"/>
      <c r="H155" s="232"/>
      <c r="I155" s="236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4">
        <v>12</v>
      </c>
      <c r="B156" s="220" t="s">
        <v>204</v>
      </c>
      <c r="C156" s="252" t="s">
        <v>205</v>
      </c>
      <c r="D156" s="222" t="s">
        <v>100</v>
      </c>
      <c r="E156" s="226">
        <v>90</v>
      </c>
      <c r="F156" s="230"/>
      <c r="G156" s="231">
        <f>ROUND(E156*F156,2)</f>
        <v>0</v>
      </c>
      <c r="H156" s="232"/>
      <c r="I156" s="236" t="s">
        <v>115</v>
      </c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>
        <v>21</v>
      </c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4"/>
      <c r="B157" s="220"/>
      <c r="C157" s="253" t="s">
        <v>162</v>
      </c>
      <c r="D157" s="223"/>
      <c r="E157" s="227"/>
      <c r="F157" s="231"/>
      <c r="G157" s="231"/>
      <c r="H157" s="232"/>
      <c r="I157" s="236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4"/>
      <c r="B158" s="220"/>
      <c r="C158" s="253" t="s">
        <v>167</v>
      </c>
      <c r="D158" s="223"/>
      <c r="E158" s="227"/>
      <c r="F158" s="231"/>
      <c r="G158" s="231"/>
      <c r="H158" s="232"/>
      <c r="I158" s="236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4"/>
      <c r="B159" s="220"/>
      <c r="C159" s="254" t="s">
        <v>139</v>
      </c>
      <c r="D159" s="224"/>
      <c r="E159" s="228"/>
      <c r="F159" s="231"/>
      <c r="G159" s="231"/>
      <c r="H159" s="232"/>
      <c r="I159" s="236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4"/>
      <c r="B160" s="220"/>
      <c r="C160" s="253" t="s">
        <v>192</v>
      </c>
      <c r="D160" s="223"/>
      <c r="E160" s="227">
        <v>90</v>
      </c>
      <c r="F160" s="231"/>
      <c r="G160" s="231"/>
      <c r="H160" s="232"/>
      <c r="I160" s="236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4"/>
      <c r="B161" s="220"/>
      <c r="C161" s="297"/>
      <c r="D161" s="298"/>
      <c r="E161" s="299"/>
      <c r="F161" s="300"/>
      <c r="G161" s="301"/>
      <c r="H161" s="232"/>
      <c r="I161" s="236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4">
        <v>13</v>
      </c>
      <c r="B162" s="220" t="s">
        <v>206</v>
      </c>
      <c r="C162" s="252" t="s">
        <v>207</v>
      </c>
      <c r="D162" s="222" t="s">
        <v>100</v>
      </c>
      <c r="E162" s="226">
        <v>294</v>
      </c>
      <c r="F162" s="230"/>
      <c r="G162" s="231">
        <f>ROUND(E162*F162,2)</f>
        <v>0</v>
      </c>
      <c r="H162" s="232"/>
      <c r="I162" s="236" t="s">
        <v>115</v>
      </c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>
        <v>21</v>
      </c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4"/>
      <c r="B163" s="220"/>
      <c r="C163" s="253" t="s">
        <v>208</v>
      </c>
      <c r="D163" s="223"/>
      <c r="E163" s="227"/>
      <c r="F163" s="231"/>
      <c r="G163" s="231"/>
      <c r="H163" s="232"/>
      <c r="I163" s="236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4"/>
      <c r="B164" s="220"/>
      <c r="C164" s="253" t="s">
        <v>209</v>
      </c>
      <c r="D164" s="223"/>
      <c r="E164" s="227"/>
      <c r="F164" s="231"/>
      <c r="G164" s="231"/>
      <c r="H164" s="232"/>
      <c r="I164" s="236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4"/>
      <c r="B165" s="220"/>
      <c r="C165" s="253" t="s">
        <v>162</v>
      </c>
      <c r="D165" s="223"/>
      <c r="E165" s="227"/>
      <c r="F165" s="231"/>
      <c r="G165" s="231"/>
      <c r="H165" s="232"/>
      <c r="I165" s="236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4"/>
      <c r="B166" s="220"/>
      <c r="C166" s="253" t="s">
        <v>165</v>
      </c>
      <c r="D166" s="223"/>
      <c r="E166" s="227"/>
      <c r="F166" s="231"/>
      <c r="G166" s="231"/>
      <c r="H166" s="232"/>
      <c r="I166" s="236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4"/>
      <c r="B167" s="220"/>
      <c r="C167" s="254" t="s">
        <v>139</v>
      </c>
      <c r="D167" s="224"/>
      <c r="E167" s="228"/>
      <c r="F167" s="231"/>
      <c r="G167" s="231"/>
      <c r="H167" s="232"/>
      <c r="I167" s="236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4"/>
      <c r="B168" s="220"/>
      <c r="C168" s="253" t="s">
        <v>195</v>
      </c>
      <c r="D168" s="223"/>
      <c r="E168" s="227">
        <v>204</v>
      </c>
      <c r="F168" s="231"/>
      <c r="G168" s="231"/>
      <c r="H168" s="232"/>
      <c r="I168" s="236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4"/>
      <c r="B169" s="220"/>
      <c r="C169" s="253" t="s">
        <v>167</v>
      </c>
      <c r="D169" s="223"/>
      <c r="E169" s="227"/>
      <c r="F169" s="231"/>
      <c r="G169" s="231"/>
      <c r="H169" s="232"/>
      <c r="I169" s="236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4"/>
      <c r="B170" s="220"/>
      <c r="C170" s="254" t="s">
        <v>139</v>
      </c>
      <c r="D170" s="224"/>
      <c r="E170" s="228">
        <v>204</v>
      </c>
      <c r="F170" s="231"/>
      <c r="G170" s="231"/>
      <c r="H170" s="232"/>
      <c r="I170" s="236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4"/>
      <c r="B171" s="220"/>
      <c r="C171" s="253" t="s">
        <v>192</v>
      </c>
      <c r="D171" s="223"/>
      <c r="E171" s="227">
        <v>90</v>
      </c>
      <c r="F171" s="231"/>
      <c r="G171" s="231"/>
      <c r="H171" s="232"/>
      <c r="I171" s="236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34"/>
      <c r="B172" s="220"/>
      <c r="C172" s="297"/>
      <c r="D172" s="298"/>
      <c r="E172" s="299"/>
      <c r="F172" s="300"/>
      <c r="G172" s="301"/>
      <c r="H172" s="232"/>
      <c r="I172" s="236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x14ac:dyDescent="0.2">
      <c r="A173" s="233" t="s">
        <v>112</v>
      </c>
      <c r="B173" s="219" t="s">
        <v>75</v>
      </c>
      <c r="C173" s="251" t="s">
        <v>76</v>
      </c>
      <c r="D173" s="221"/>
      <c r="E173" s="225"/>
      <c r="F173" s="318">
        <f>SUM(G174:G216)</f>
        <v>0</v>
      </c>
      <c r="G173" s="319"/>
      <c r="H173" s="229"/>
      <c r="I173" s="235"/>
    </row>
    <row r="174" spans="1:60" outlineLevel="1" x14ac:dyDescent="0.2">
      <c r="A174" s="234"/>
      <c r="B174" s="320" t="s">
        <v>188</v>
      </c>
      <c r="C174" s="321"/>
      <c r="D174" s="322"/>
      <c r="E174" s="323"/>
      <c r="F174" s="324"/>
      <c r="G174" s="325"/>
      <c r="H174" s="232"/>
      <c r="I174" s="236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>
        <v>0</v>
      </c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4">
        <v>14</v>
      </c>
      <c r="B175" s="220" t="s">
        <v>193</v>
      </c>
      <c r="C175" s="252" t="s">
        <v>194</v>
      </c>
      <c r="D175" s="222" t="s">
        <v>100</v>
      </c>
      <c r="E175" s="226">
        <v>95.5</v>
      </c>
      <c r="F175" s="230"/>
      <c r="G175" s="231">
        <f>ROUND(E175*F175,2)</f>
        <v>0</v>
      </c>
      <c r="H175" s="232" t="s">
        <v>191</v>
      </c>
      <c r="I175" s="236" t="s">
        <v>136</v>
      </c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>
        <v>21</v>
      </c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4"/>
      <c r="B176" s="220"/>
      <c r="C176" s="253" t="s">
        <v>162</v>
      </c>
      <c r="D176" s="223"/>
      <c r="E176" s="227"/>
      <c r="F176" s="231"/>
      <c r="G176" s="231"/>
      <c r="H176" s="232"/>
      <c r="I176" s="236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4"/>
      <c r="B177" s="220"/>
      <c r="C177" s="253" t="s">
        <v>163</v>
      </c>
      <c r="D177" s="223"/>
      <c r="E177" s="227"/>
      <c r="F177" s="231"/>
      <c r="G177" s="231"/>
      <c r="H177" s="232"/>
      <c r="I177" s="236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4"/>
      <c r="B178" s="220"/>
      <c r="C178" s="254" t="s">
        <v>139</v>
      </c>
      <c r="D178" s="224"/>
      <c r="E178" s="228"/>
      <c r="F178" s="231"/>
      <c r="G178" s="231"/>
      <c r="H178" s="232"/>
      <c r="I178" s="236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4"/>
      <c r="B179" s="220"/>
      <c r="C179" s="253" t="s">
        <v>210</v>
      </c>
      <c r="D179" s="223"/>
      <c r="E179" s="227">
        <v>95.5</v>
      </c>
      <c r="F179" s="231"/>
      <c r="G179" s="231"/>
      <c r="H179" s="232"/>
      <c r="I179" s="236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4"/>
      <c r="B180" s="220"/>
      <c r="C180" s="297"/>
      <c r="D180" s="298"/>
      <c r="E180" s="299"/>
      <c r="F180" s="300"/>
      <c r="G180" s="301"/>
      <c r="H180" s="232"/>
      <c r="I180" s="236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4"/>
      <c r="B181" s="302" t="s">
        <v>211</v>
      </c>
      <c r="C181" s="303"/>
      <c r="D181" s="304"/>
      <c r="E181" s="305"/>
      <c r="F181" s="306"/>
      <c r="G181" s="307"/>
      <c r="H181" s="232"/>
      <c r="I181" s="236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>
        <v>0</v>
      </c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4"/>
      <c r="B182" s="302" t="s">
        <v>212</v>
      </c>
      <c r="C182" s="303"/>
      <c r="D182" s="304"/>
      <c r="E182" s="305"/>
      <c r="F182" s="306"/>
      <c r="G182" s="307"/>
      <c r="H182" s="232"/>
      <c r="I182" s="236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4">
        <v>15</v>
      </c>
      <c r="B183" s="220" t="s">
        <v>213</v>
      </c>
      <c r="C183" s="252" t="s">
        <v>214</v>
      </c>
      <c r="D183" s="222" t="s">
        <v>100</v>
      </c>
      <c r="E183" s="226">
        <v>191</v>
      </c>
      <c r="F183" s="230"/>
      <c r="G183" s="231">
        <f>ROUND(E183*F183,2)</f>
        <v>0</v>
      </c>
      <c r="H183" s="232" t="s">
        <v>191</v>
      </c>
      <c r="I183" s="236" t="s">
        <v>136</v>
      </c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>
        <v>21</v>
      </c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4"/>
      <c r="B184" s="220"/>
      <c r="C184" s="253" t="s">
        <v>162</v>
      </c>
      <c r="D184" s="223"/>
      <c r="E184" s="227"/>
      <c r="F184" s="231"/>
      <c r="G184" s="231"/>
      <c r="H184" s="232"/>
      <c r="I184" s="236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34"/>
      <c r="B185" s="220"/>
      <c r="C185" s="253" t="s">
        <v>163</v>
      </c>
      <c r="D185" s="223"/>
      <c r="E185" s="227"/>
      <c r="F185" s="231"/>
      <c r="G185" s="231"/>
      <c r="H185" s="232"/>
      <c r="I185" s="236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4"/>
      <c r="B186" s="220"/>
      <c r="C186" s="254" t="s">
        <v>139</v>
      </c>
      <c r="D186" s="224"/>
      <c r="E186" s="228"/>
      <c r="F186" s="231"/>
      <c r="G186" s="231"/>
      <c r="H186" s="232"/>
      <c r="I186" s="236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4"/>
      <c r="B187" s="220"/>
      <c r="C187" s="253" t="s">
        <v>215</v>
      </c>
      <c r="D187" s="223"/>
      <c r="E187" s="227">
        <v>191</v>
      </c>
      <c r="F187" s="231"/>
      <c r="G187" s="231"/>
      <c r="H187" s="232"/>
      <c r="I187" s="236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4"/>
      <c r="B188" s="220"/>
      <c r="C188" s="297"/>
      <c r="D188" s="298"/>
      <c r="E188" s="299"/>
      <c r="F188" s="300"/>
      <c r="G188" s="301"/>
      <c r="H188" s="232"/>
      <c r="I188" s="236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4"/>
      <c r="B189" s="302" t="s">
        <v>196</v>
      </c>
      <c r="C189" s="303"/>
      <c r="D189" s="304"/>
      <c r="E189" s="305"/>
      <c r="F189" s="306"/>
      <c r="G189" s="307"/>
      <c r="H189" s="232"/>
      <c r="I189" s="236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>
        <v>0</v>
      </c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4"/>
      <c r="B190" s="302" t="s">
        <v>197</v>
      </c>
      <c r="C190" s="303"/>
      <c r="D190" s="304"/>
      <c r="E190" s="305"/>
      <c r="F190" s="306"/>
      <c r="G190" s="307"/>
      <c r="H190" s="232"/>
      <c r="I190" s="236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4">
        <v>16</v>
      </c>
      <c r="B191" s="220" t="s">
        <v>216</v>
      </c>
      <c r="C191" s="252" t="s">
        <v>217</v>
      </c>
      <c r="D191" s="222" t="s">
        <v>100</v>
      </c>
      <c r="E191" s="226">
        <v>95.5</v>
      </c>
      <c r="F191" s="230"/>
      <c r="G191" s="231">
        <f>ROUND(E191*F191,2)</f>
        <v>0</v>
      </c>
      <c r="H191" s="232" t="s">
        <v>191</v>
      </c>
      <c r="I191" s="236" t="s">
        <v>136</v>
      </c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>
        <v>21</v>
      </c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4"/>
      <c r="B192" s="220"/>
      <c r="C192" s="253" t="s">
        <v>162</v>
      </c>
      <c r="D192" s="223"/>
      <c r="E192" s="227"/>
      <c r="F192" s="231"/>
      <c r="G192" s="231"/>
      <c r="H192" s="232"/>
      <c r="I192" s="236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4"/>
      <c r="B193" s="220"/>
      <c r="C193" s="253" t="s">
        <v>163</v>
      </c>
      <c r="D193" s="223"/>
      <c r="E193" s="227"/>
      <c r="F193" s="231"/>
      <c r="G193" s="231"/>
      <c r="H193" s="232"/>
      <c r="I193" s="236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4"/>
      <c r="B194" s="220"/>
      <c r="C194" s="254" t="s">
        <v>139</v>
      </c>
      <c r="D194" s="224"/>
      <c r="E194" s="228"/>
      <c r="F194" s="231"/>
      <c r="G194" s="231"/>
      <c r="H194" s="232"/>
      <c r="I194" s="236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4"/>
      <c r="B195" s="220"/>
      <c r="C195" s="253" t="s">
        <v>210</v>
      </c>
      <c r="D195" s="223"/>
      <c r="E195" s="227">
        <v>95.5</v>
      </c>
      <c r="F195" s="231"/>
      <c r="G195" s="231"/>
      <c r="H195" s="232"/>
      <c r="I195" s="236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4"/>
      <c r="B196" s="220"/>
      <c r="C196" s="297"/>
      <c r="D196" s="298"/>
      <c r="E196" s="299"/>
      <c r="F196" s="300"/>
      <c r="G196" s="301"/>
      <c r="H196" s="232"/>
      <c r="I196" s="236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4"/>
      <c r="B197" s="302" t="s">
        <v>218</v>
      </c>
      <c r="C197" s="303"/>
      <c r="D197" s="304"/>
      <c r="E197" s="305"/>
      <c r="F197" s="306"/>
      <c r="G197" s="307"/>
      <c r="H197" s="232"/>
      <c r="I197" s="236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>
        <v>0</v>
      </c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4">
        <v>17</v>
      </c>
      <c r="B198" s="220" t="s">
        <v>219</v>
      </c>
      <c r="C198" s="252" t="s">
        <v>220</v>
      </c>
      <c r="D198" s="222" t="s">
        <v>100</v>
      </c>
      <c r="E198" s="226">
        <v>191</v>
      </c>
      <c r="F198" s="230"/>
      <c r="G198" s="231">
        <f>ROUND(E198*F198,2)</f>
        <v>0</v>
      </c>
      <c r="H198" s="232" t="s">
        <v>191</v>
      </c>
      <c r="I198" s="236" t="s">
        <v>136</v>
      </c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>
        <v>21</v>
      </c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4"/>
      <c r="B199" s="220"/>
      <c r="C199" s="253" t="s">
        <v>162</v>
      </c>
      <c r="D199" s="223"/>
      <c r="E199" s="227"/>
      <c r="F199" s="231"/>
      <c r="G199" s="231"/>
      <c r="H199" s="232"/>
      <c r="I199" s="236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4"/>
      <c r="B200" s="220"/>
      <c r="C200" s="253" t="s">
        <v>163</v>
      </c>
      <c r="D200" s="223"/>
      <c r="E200" s="227"/>
      <c r="F200" s="231"/>
      <c r="G200" s="231"/>
      <c r="H200" s="232"/>
      <c r="I200" s="236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4"/>
      <c r="B201" s="220"/>
      <c r="C201" s="254" t="s">
        <v>139</v>
      </c>
      <c r="D201" s="224"/>
      <c r="E201" s="228"/>
      <c r="F201" s="231"/>
      <c r="G201" s="231"/>
      <c r="H201" s="232"/>
      <c r="I201" s="236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4"/>
      <c r="B202" s="220"/>
      <c r="C202" s="253" t="s">
        <v>221</v>
      </c>
      <c r="D202" s="223"/>
      <c r="E202" s="227">
        <v>191</v>
      </c>
      <c r="F202" s="231"/>
      <c r="G202" s="231"/>
      <c r="H202" s="232"/>
      <c r="I202" s="236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4"/>
      <c r="B203" s="220"/>
      <c r="C203" s="297"/>
      <c r="D203" s="298"/>
      <c r="E203" s="299"/>
      <c r="F203" s="300"/>
      <c r="G203" s="301"/>
      <c r="H203" s="232"/>
      <c r="I203" s="236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4"/>
      <c r="B204" s="302" t="s">
        <v>222</v>
      </c>
      <c r="C204" s="303"/>
      <c r="D204" s="304"/>
      <c r="E204" s="305"/>
      <c r="F204" s="306"/>
      <c r="G204" s="307"/>
      <c r="H204" s="232"/>
      <c r="I204" s="236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>
        <v>0</v>
      </c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4">
        <v>18</v>
      </c>
      <c r="B205" s="220" t="s">
        <v>223</v>
      </c>
      <c r="C205" s="252" t="s">
        <v>224</v>
      </c>
      <c r="D205" s="222" t="s">
        <v>100</v>
      </c>
      <c r="E205" s="226">
        <v>95.5</v>
      </c>
      <c r="F205" s="230"/>
      <c r="G205" s="231">
        <f>ROUND(E205*F205,2)</f>
        <v>0</v>
      </c>
      <c r="H205" s="232" t="s">
        <v>191</v>
      </c>
      <c r="I205" s="236" t="s">
        <v>136</v>
      </c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>
        <v>21</v>
      </c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34"/>
      <c r="B206" s="220"/>
      <c r="C206" s="253" t="s">
        <v>162</v>
      </c>
      <c r="D206" s="223"/>
      <c r="E206" s="227"/>
      <c r="F206" s="231"/>
      <c r="G206" s="231"/>
      <c r="H206" s="232"/>
      <c r="I206" s="236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4"/>
      <c r="B207" s="220"/>
      <c r="C207" s="253" t="s">
        <v>163</v>
      </c>
      <c r="D207" s="223"/>
      <c r="E207" s="227"/>
      <c r="F207" s="231"/>
      <c r="G207" s="231"/>
      <c r="H207" s="232"/>
      <c r="I207" s="236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4"/>
      <c r="B208" s="220"/>
      <c r="C208" s="254" t="s">
        <v>139</v>
      </c>
      <c r="D208" s="224"/>
      <c r="E208" s="228"/>
      <c r="F208" s="231"/>
      <c r="G208" s="231"/>
      <c r="H208" s="232"/>
      <c r="I208" s="236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4"/>
      <c r="B209" s="220"/>
      <c r="C209" s="253" t="s">
        <v>210</v>
      </c>
      <c r="D209" s="223"/>
      <c r="E209" s="227">
        <v>95.5</v>
      </c>
      <c r="F209" s="231"/>
      <c r="G209" s="231"/>
      <c r="H209" s="232"/>
      <c r="I209" s="236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4"/>
      <c r="B210" s="220"/>
      <c r="C210" s="297"/>
      <c r="D210" s="298"/>
      <c r="E210" s="299"/>
      <c r="F210" s="300"/>
      <c r="G210" s="301"/>
      <c r="H210" s="232"/>
      <c r="I210" s="236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4">
        <v>19</v>
      </c>
      <c r="B211" s="220" t="s">
        <v>225</v>
      </c>
      <c r="C211" s="252" t="s">
        <v>226</v>
      </c>
      <c r="D211" s="222" t="s">
        <v>227</v>
      </c>
      <c r="E211" s="226">
        <v>32.5</v>
      </c>
      <c r="F211" s="230"/>
      <c r="G211" s="231">
        <f>ROUND(E211*F211,2)</f>
        <v>0</v>
      </c>
      <c r="H211" s="232"/>
      <c r="I211" s="236" t="s">
        <v>115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>
        <v>21</v>
      </c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4"/>
      <c r="B212" s="220"/>
      <c r="C212" s="253" t="s">
        <v>162</v>
      </c>
      <c r="D212" s="223"/>
      <c r="E212" s="227"/>
      <c r="F212" s="231"/>
      <c r="G212" s="231"/>
      <c r="H212" s="232"/>
      <c r="I212" s="236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4"/>
      <c r="B213" s="220"/>
      <c r="C213" s="253" t="s">
        <v>163</v>
      </c>
      <c r="D213" s="223"/>
      <c r="E213" s="227"/>
      <c r="F213" s="231"/>
      <c r="G213" s="231"/>
      <c r="H213" s="232"/>
      <c r="I213" s="236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4"/>
      <c r="B214" s="220"/>
      <c r="C214" s="254" t="s">
        <v>139</v>
      </c>
      <c r="D214" s="224"/>
      <c r="E214" s="228"/>
      <c r="F214" s="231"/>
      <c r="G214" s="231"/>
      <c r="H214" s="232"/>
      <c r="I214" s="236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34"/>
      <c r="B215" s="220"/>
      <c r="C215" s="253" t="s">
        <v>228</v>
      </c>
      <c r="D215" s="223"/>
      <c r="E215" s="227">
        <v>32.5</v>
      </c>
      <c r="F215" s="231"/>
      <c r="G215" s="231"/>
      <c r="H215" s="232"/>
      <c r="I215" s="236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4"/>
      <c r="B216" s="220"/>
      <c r="C216" s="297"/>
      <c r="D216" s="298"/>
      <c r="E216" s="299"/>
      <c r="F216" s="300"/>
      <c r="G216" s="301"/>
      <c r="H216" s="232"/>
      <c r="I216" s="236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x14ac:dyDescent="0.2">
      <c r="A217" s="233" t="s">
        <v>112</v>
      </c>
      <c r="B217" s="219" t="s">
        <v>77</v>
      </c>
      <c r="C217" s="251" t="s">
        <v>78</v>
      </c>
      <c r="D217" s="221"/>
      <c r="E217" s="225"/>
      <c r="F217" s="318">
        <f>SUM(G218:G240)</f>
        <v>0</v>
      </c>
      <c r="G217" s="319"/>
      <c r="H217" s="229"/>
      <c r="I217" s="235"/>
    </row>
    <row r="218" spans="1:60" outlineLevel="1" x14ac:dyDescent="0.2">
      <c r="A218" s="234"/>
      <c r="B218" s="320" t="s">
        <v>229</v>
      </c>
      <c r="C218" s="321"/>
      <c r="D218" s="322"/>
      <c r="E218" s="323"/>
      <c r="F218" s="324"/>
      <c r="G218" s="325"/>
      <c r="H218" s="232"/>
      <c r="I218" s="236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>
        <v>0</v>
      </c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4">
        <v>20</v>
      </c>
      <c r="B219" s="220" t="s">
        <v>230</v>
      </c>
      <c r="C219" s="252" t="s">
        <v>231</v>
      </c>
      <c r="D219" s="222" t="s">
        <v>100</v>
      </c>
      <c r="E219" s="226">
        <v>47</v>
      </c>
      <c r="F219" s="230"/>
      <c r="G219" s="231">
        <f>ROUND(E219*F219,2)</f>
        <v>0</v>
      </c>
      <c r="H219" s="232" t="s">
        <v>232</v>
      </c>
      <c r="I219" s="236" t="s">
        <v>136</v>
      </c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>
        <v>21</v>
      </c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4"/>
      <c r="B220" s="220"/>
      <c r="C220" s="253" t="s">
        <v>162</v>
      </c>
      <c r="D220" s="223"/>
      <c r="E220" s="227"/>
      <c r="F220" s="231"/>
      <c r="G220" s="231"/>
      <c r="H220" s="232"/>
      <c r="I220" s="236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4"/>
      <c r="B221" s="220"/>
      <c r="C221" s="253" t="s">
        <v>169</v>
      </c>
      <c r="D221" s="223"/>
      <c r="E221" s="227"/>
      <c r="F221" s="231"/>
      <c r="G221" s="231"/>
      <c r="H221" s="232"/>
      <c r="I221" s="236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4"/>
      <c r="B222" s="220"/>
      <c r="C222" s="254" t="s">
        <v>139</v>
      </c>
      <c r="D222" s="224"/>
      <c r="E222" s="228"/>
      <c r="F222" s="231"/>
      <c r="G222" s="231"/>
      <c r="H222" s="232"/>
      <c r="I222" s="236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34"/>
      <c r="B223" s="220"/>
      <c r="C223" s="253" t="s">
        <v>233</v>
      </c>
      <c r="D223" s="223"/>
      <c r="E223" s="227">
        <v>47</v>
      </c>
      <c r="F223" s="231"/>
      <c r="G223" s="231"/>
      <c r="H223" s="232"/>
      <c r="I223" s="236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4"/>
      <c r="B224" s="220"/>
      <c r="C224" s="297"/>
      <c r="D224" s="298"/>
      <c r="E224" s="299"/>
      <c r="F224" s="300"/>
      <c r="G224" s="301"/>
      <c r="H224" s="232"/>
      <c r="I224" s="236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4"/>
      <c r="B225" s="302" t="s">
        <v>234</v>
      </c>
      <c r="C225" s="303"/>
      <c r="D225" s="304"/>
      <c r="E225" s="305"/>
      <c r="F225" s="306"/>
      <c r="G225" s="307"/>
      <c r="H225" s="232"/>
      <c r="I225" s="236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>
        <v>0</v>
      </c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4"/>
      <c r="B226" s="302" t="s">
        <v>235</v>
      </c>
      <c r="C226" s="303"/>
      <c r="D226" s="304"/>
      <c r="E226" s="305"/>
      <c r="F226" s="306"/>
      <c r="G226" s="307"/>
      <c r="H226" s="232"/>
      <c r="I226" s="236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4">
        <v>21</v>
      </c>
      <c r="B227" s="220" t="s">
        <v>236</v>
      </c>
      <c r="C227" s="252" t="s">
        <v>237</v>
      </c>
      <c r="D227" s="222" t="s">
        <v>100</v>
      </c>
      <c r="E227" s="226">
        <v>47</v>
      </c>
      <c r="F227" s="230"/>
      <c r="G227" s="231">
        <f>ROUND(E227*F227,2)</f>
        <v>0</v>
      </c>
      <c r="H227" s="232" t="s">
        <v>238</v>
      </c>
      <c r="I227" s="236" t="s">
        <v>136</v>
      </c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>
        <v>21</v>
      </c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4"/>
      <c r="B228" s="220"/>
      <c r="C228" s="253" t="s">
        <v>162</v>
      </c>
      <c r="D228" s="223"/>
      <c r="E228" s="227"/>
      <c r="F228" s="231"/>
      <c r="G228" s="231"/>
      <c r="H228" s="232"/>
      <c r="I228" s="236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4"/>
      <c r="B229" s="220"/>
      <c r="C229" s="253" t="s">
        <v>169</v>
      </c>
      <c r="D229" s="223"/>
      <c r="E229" s="227"/>
      <c r="F229" s="231"/>
      <c r="G229" s="231"/>
      <c r="H229" s="232"/>
      <c r="I229" s="236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4"/>
      <c r="B230" s="220"/>
      <c r="C230" s="254" t="s">
        <v>139</v>
      </c>
      <c r="D230" s="224"/>
      <c r="E230" s="228"/>
      <c r="F230" s="231"/>
      <c r="G230" s="231"/>
      <c r="H230" s="232"/>
      <c r="I230" s="236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4"/>
      <c r="B231" s="220"/>
      <c r="C231" s="253" t="s">
        <v>233</v>
      </c>
      <c r="D231" s="223"/>
      <c r="E231" s="227">
        <v>47</v>
      </c>
      <c r="F231" s="231"/>
      <c r="G231" s="231"/>
      <c r="H231" s="232"/>
      <c r="I231" s="236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4"/>
      <c r="B232" s="220"/>
      <c r="C232" s="297"/>
      <c r="D232" s="298"/>
      <c r="E232" s="299"/>
      <c r="F232" s="300"/>
      <c r="G232" s="301"/>
      <c r="H232" s="232"/>
      <c r="I232" s="236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ht="22.5" outlineLevel="1" x14ac:dyDescent="0.2">
      <c r="A233" s="234">
        <v>22</v>
      </c>
      <c r="B233" s="220" t="s">
        <v>239</v>
      </c>
      <c r="C233" s="252" t="s">
        <v>240</v>
      </c>
      <c r="D233" s="222" t="s">
        <v>100</v>
      </c>
      <c r="E233" s="226">
        <v>47</v>
      </c>
      <c r="F233" s="230"/>
      <c r="G233" s="231">
        <f>ROUND(E233*F233,2)</f>
        <v>0</v>
      </c>
      <c r="H233" s="232" t="s">
        <v>187</v>
      </c>
      <c r="I233" s="236" t="s">
        <v>136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>
        <v>21</v>
      </c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4"/>
      <c r="B234" s="220"/>
      <c r="C234" s="253" t="s">
        <v>208</v>
      </c>
      <c r="D234" s="223"/>
      <c r="E234" s="227"/>
      <c r="F234" s="231"/>
      <c r="G234" s="231"/>
      <c r="H234" s="232"/>
      <c r="I234" s="236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4"/>
      <c r="B235" s="220"/>
      <c r="C235" s="253" t="s">
        <v>209</v>
      </c>
      <c r="D235" s="223"/>
      <c r="E235" s="227"/>
      <c r="F235" s="231"/>
      <c r="G235" s="231"/>
      <c r="H235" s="232"/>
      <c r="I235" s="236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4"/>
      <c r="B236" s="220"/>
      <c r="C236" s="253" t="s">
        <v>162</v>
      </c>
      <c r="D236" s="223"/>
      <c r="E236" s="227"/>
      <c r="F236" s="231"/>
      <c r="G236" s="231"/>
      <c r="H236" s="232"/>
      <c r="I236" s="236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34"/>
      <c r="B237" s="220"/>
      <c r="C237" s="253" t="s">
        <v>169</v>
      </c>
      <c r="D237" s="223"/>
      <c r="E237" s="227"/>
      <c r="F237" s="231"/>
      <c r="G237" s="231"/>
      <c r="H237" s="232"/>
      <c r="I237" s="236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4"/>
      <c r="B238" s="220"/>
      <c r="C238" s="254" t="s">
        <v>139</v>
      </c>
      <c r="D238" s="224"/>
      <c r="E238" s="228"/>
      <c r="F238" s="231"/>
      <c r="G238" s="231"/>
      <c r="H238" s="232"/>
      <c r="I238" s="236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4"/>
      <c r="B239" s="220"/>
      <c r="C239" s="253" t="s">
        <v>233</v>
      </c>
      <c r="D239" s="223"/>
      <c r="E239" s="227">
        <v>47</v>
      </c>
      <c r="F239" s="231"/>
      <c r="G239" s="231"/>
      <c r="H239" s="232"/>
      <c r="I239" s="236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4"/>
      <c r="B240" s="220"/>
      <c r="C240" s="297"/>
      <c r="D240" s="298"/>
      <c r="E240" s="299"/>
      <c r="F240" s="300"/>
      <c r="G240" s="301"/>
      <c r="H240" s="232"/>
      <c r="I240" s="236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x14ac:dyDescent="0.2">
      <c r="A241" s="233" t="s">
        <v>112</v>
      </c>
      <c r="B241" s="219" t="s">
        <v>79</v>
      </c>
      <c r="C241" s="251" t="s">
        <v>80</v>
      </c>
      <c r="D241" s="221"/>
      <c r="E241" s="225"/>
      <c r="F241" s="318">
        <f>SUM(G242:G246)</f>
        <v>0</v>
      </c>
      <c r="G241" s="319"/>
      <c r="H241" s="229"/>
      <c r="I241" s="235"/>
    </row>
    <row r="242" spans="1:60" ht="33.75" outlineLevel="1" x14ac:dyDescent="0.2">
      <c r="A242" s="234">
        <v>23</v>
      </c>
      <c r="B242" s="220" t="s">
        <v>241</v>
      </c>
      <c r="C242" s="252" t="s">
        <v>242</v>
      </c>
      <c r="D242" s="222" t="s">
        <v>114</v>
      </c>
      <c r="E242" s="226">
        <v>1</v>
      </c>
      <c r="F242" s="230"/>
      <c r="G242" s="231">
        <f>ROUND(E242*F242,2)</f>
        <v>0</v>
      </c>
      <c r="H242" s="232"/>
      <c r="I242" s="236" t="s">
        <v>115</v>
      </c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>
        <v>21</v>
      </c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ht="22.5" outlineLevel="1" x14ac:dyDescent="0.2">
      <c r="A243" s="234"/>
      <c r="B243" s="220"/>
      <c r="C243" s="253" t="s">
        <v>243</v>
      </c>
      <c r="D243" s="223"/>
      <c r="E243" s="227"/>
      <c r="F243" s="231"/>
      <c r="G243" s="231"/>
      <c r="H243" s="232"/>
      <c r="I243" s="236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4"/>
      <c r="B244" s="220"/>
      <c r="C244" s="254" t="s">
        <v>139</v>
      </c>
      <c r="D244" s="224"/>
      <c r="E244" s="228"/>
      <c r="F244" s="231"/>
      <c r="G244" s="231"/>
      <c r="H244" s="232"/>
      <c r="I244" s="236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4"/>
      <c r="B245" s="220"/>
      <c r="C245" s="253" t="s">
        <v>71</v>
      </c>
      <c r="D245" s="223"/>
      <c r="E245" s="227">
        <v>1</v>
      </c>
      <c r="F245" s="231"/>
      <c r="G245" s="231"/>
      <c r="H245" s="232"/>
      <c r="I245" s="236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4"/>
      <c r="B246" s="220"/>
      <c r="C246" s="297"/>
      <c r="D246" s="298"/>
      <c r="E246" s="299"/>
      <c r="F246" s="300"/>
      <c r="G246" s="301"/>
      <c r="H246" s="232"/>
      <c r="I246" s="236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x14ac:dyDescent="0.2">
      <c r="A247" s="233" t="s">
        <v>112</v>
      </c>
      <c r="B247" s="219" t="s">
        <v>81</v>
      </c>
      <c r="C247" s="251" t="s">
        <v>82</v>
      </c>
      <c r="D247" s="221"/>
      <c r="E247" s="225"/>
      <c r="F247" s="318">
        <f>SUM(G248:G274)</f>
        <v>0</v>
      </c>
      <c r="G247" s="319"/>
      <c r="H247" s="229"/>
      <c r="I247" s="235"/>
    </row>
    <row r="248" spans="1:60" outlineLevel="1" x14ac:dyDescent="0.2">
      <c r="A248" s="234"/>
      <c r="B248" s="320" t="s">
        <v>244</v>
      </c>
      <c r="C248" s="321"/>
      <c r="D248" s="322"/>
      <c r="E248" s="323"/>
      <c r="F248" s="324"/>
      <c r="G248" s="325"/>
      <c r="H248" s="232"/>
      <c r="I248" s="236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>
        <v>0</v>
      </c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4"/>
      <c r="B249" s="302" t="s">
        <v>245</v>
      </c>
      <c r="C249" s="303"/>
      <c r="D249" s="304"/>
      <c r="E249" s="305"/>
      <c r="F249" s="306"/>
      <c r="G249" s="307"/>
      <c r="H249" s="232"/>
      <c r="I249" s="236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4">
        <v>24</v>
      </c>
      <c r="B250" s="220" t="s">
        <v>246</v>
      </c>
      <c r="C250" s="252" t="s">
        <v>247</v>
      </c>
      <c r="D250" s="222" t="s">
        <v>227</v>
      </c>
      <c r="E250" s="226">
        <v>318.17</v>
      </c>
      <c r="F250" s="230"/>
      <c r="G250" s="231">
        <f>ROUND(E250*F250,2)</f>
        <v>0</v>
      </c>
      <c r="H250" s="232" t="s">
        <v>191</v>
      </c>
      <c r="I250" s="236" t="s">
        <v>136</v>
      </c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>
        <v>21</v>
      </c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34"/>
      <c r="B251" s="220"/>
      <c r="C251" s="253" t="s">
        <v>162</v>
      </c>
      <c r="D251" s="223"/>
      <c r="E251" s="227"/>
      <c r="F251" s="231"/>
      <c r="G251" s="231"/>
      <c r="H251" s="232"/>
      <c r="I251" s="236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34"/>
      <c r="B252" s="220"/>
      <c r="C252" s="254" t="s">
        <v>139</v>
      </c>
      <c r="D252" s="224"/>
      <c r="E252" s="228"/>
      <c r="F252" s="231"/>
      <c r="G252" s="231"/>
      <c r="H252" s="232"/>
      <c r="I252" s="236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34"/>
      <c r="B253" s="220"/>
      <c r="C253" s="253" t="s">
        <v>248</v>
      </c>
      <c r="D253" s="223"/>
      <c r="E253" s="227">
        <v>94.75</v>
      </c>
      <c r="F253" s="231"/>
      <c r="G253" s="231"/>
      <c r="H253" s="232"/>
      <c r="I253" s="236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34"/>
      <c r="B254" s="220"/>
      <c r="C254" s="254" t="s">
        <v>139</v>
      </c>
      <c r="D254" s="224"/>
      <c r="E254" s="228">
        <v>94.75</v>
      </c>
      <c r="F254" s="231"/>
      <c r="G254" s="231"/>
      <c r="H254" s="232"/>
      <c r="I254" s="236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ht="22.5" outlineLevel="1" x14ac:dyDescent="0.2">
      <c r="A255" s="234"/>
      <c r="B255" s="220"/>
      <c r="C255" s="253" t="s">
        <v>249</v>
      </c>
      <c r="D255" s="223"/>
      <c r="E255" s="227">
        <v>223.42</v>
      </c>
      <c r="F255" s="231"/>
      <c r="G255" s="231"/>
      <c r="H255" s="232"/>
      <c r="I255" s="236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4"/>
      <c r="B256" s="220"/>
      <c r="C256" s="297"/>
      <c r="D256" s="298"/>
      <c r="E256" s="299"/>
      <c r="F256" s="300"/>
      <c r="G256" s="301"/>
      <c r="H256" s="232"/>
      <c r="I256" s="236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4"/>
      <c r="B257" s="302" t="s">
        <v>250</v>
      </c>
      <c r="C257" s="303"/>
      <c r="D257" s="304"/>
      <c r="E257" s="305"/>
      <c r="F257" s="306"/>
      <c r="G257" s="307"/>
      <c r="H257" s="232"/>
      <c r="I257" s="236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>
        <v>0</v>
      </c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4"/>
      <c r="B258" s="302" t="s">
        <v>251</v>
      </c>
      <c r="C258" s="303"/>
      <c r="D258" s="304"/>
      <c r="E258" s="305"/>
      <c r="F258" s="306"/>
      <c r="G258" s="307"/>
      <c r="H258" s="232"/>
      <c r="I258" s="236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34">
        <v>25</v>
      </c>
      <c r="B259" s="220" t="s">
        <v>252</v>
      </c>
      <c r="C259" s="252" t="s">
        <v>253</v>
      </c>
      <c r="D259" s="222" t="s">
        <v>134</v>
      </c>
      <c r="E259" s="226">
        <v>19.885629999999999</v>
      </c>
      <c r="F259" s="230"/>
      <c r="G259" s="231">
        <f>ROUND(E259*F259,2)</f>
        <v>0</v>
      </c>
      <c r="H259" s="232" t="s">
        <v>191</v>
      </c>
      <c r="I259" s="236" t="s">
        <v>136</v>
      </c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>
        <v>21</v>
      </c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4"/>
      <c r="B260" s="220"/>
      <c r="C260" s="253" t="s">
        <v>162</v>
      </c>
      <c r="D260" s="223"/>
      <c r="E260" s="227"/>
      <c r="F260" s="231"/>
      <c r="G260" s="231"/>
      <c r="H260" s="232"/>
      <c r="I260" s="236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34"/>
      <c r="B261" s="220"/>
      <c r="C261" s="254" t="s">
        <v>139</v>
      </c>
      <c r="D261" s="224"/>
      <c r="E261" s="228"/>
      <c r="F261" s="231"/>
      <c r="G261" s="231"/>
      <c r="H261" s="232"/>
      <c r="I261" s="236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ht="22.5" outlineLevel="1" x14ac:dyDescent="0.2">
      <c r="A262" s="234"/>
      <c r="B262" s="220"/>
      <c r="C262" s="253" t="s">
        <v>254</v>
      </c>
      <c r="D262" s="223"/>
      <c r="E262" s="227">
        <v>5.9218799999999998</v>
      </c>
      <c r="F262" s="231"/>
      <c r="G262" s="231"/>
      <c r="H262" s="232"/>
      <c r="I262" s="236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4"/>
      <c r="B263" s="220"/>
      <c r="C263" s="254" t="s">
        <v>139</v>
      </c>
      <c r="D263" s="224"/>
      <c r="E263" s="228">
        <v>5.9218799999999998</v>
      </c>
      <c r="F263" s="231"/>
      <c r="G263" s="231"/>
      <c r="H263" s="232"/>
      <c r="I263" s="236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ht="22.5" outlineLevel="1" x14ac:dyDescent="0.2">
      <c r="A264" s="234"/>
      <c r="B264" s="220"/>
      <c r="C264" s="253" t="s">
        <v>255</v>
      </c>
      <c r="D264" s="223"/>
      <c r="E264" s="227">
        <v>13.963749999999999</v>
      </c>
      <c r="F264" s="231"/>
      <c r="G264" s="231"/>
      <c r="H264" s="232"/>
      <c r="I264" s="236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4"/>
      <c r="B265" s="220"/>
      <c r="C265" s="297"/>
      <c r="D265" s="298"/>
      <c r="E265" s="299"/>
      <c r="F265" s="300"/>
      <c r="G265" s="301"/>
      <c r="H265" s="232"/>
      <c r="I265" s="236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4">
        <v>26</v>
      </c>
      <c r="B266" s="220" t="s">
        <v>256</v>
      </c>
      <c r="C266" s="252" t="s">
        <v>257</v>
      </c>
      <c r="D266" s="222" t="s">
        <v>258</v>
      </c>
      <c r="E266" s="226">
        <v>318.17</v>
      </c>
      <c r="F266" s="230"/>
      <c r="G266" s="231">
        <f>ROUND(E266*F266,2)</f>
        <v>0</v>
      </c>
      <c r="H266" s="232" t="s">
        <v>187</v>
      </c>
      <c r="I266" s="236" t="s">
        <v>136</v>
      </c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>
        <v>21</v>
      </c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34"/>
      <c r="B267" s="220"/>
      <c r="C267" s="253" t="s">
        <v>208</v>
      </c>
      <c r="D267" s="223"/>
      <c r="E267" s="227"/>
      <c r="F267" s="231"/>
      <c r="G267" s="231"/>
      <c r="H267" s="232"/>
      <c r="I267" s="236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34"/>
      <c r="B268" s="220"/>
      <c r="C268" s="253" t="s">
        <v>209</v>
      </c>
      <c r="D268" s="223"/>
      <c r="E268" s="227"/>
      <c r="F268" s="231"/>
      <c r="G268" s="231"/>
      <c r="H268" s="232"/>
      <c r="I268" s="236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4"/>
      <c r="B269" s="220"/>
      <c r="C269" s="253" t="s">
        <v>162</v>
      </c>
      <c r="D269" s="223"/>
      <c r="E269" s="227"/>
      <c r="F269" s="231"/>
      <c r="G269" s="231"/>
      <c r="H269" s="232"/>
      <c r="I269" s="236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4"/>
      <c r="B270" s="220"/>
      <c r="C270" s="254" t="s">
        <v>139</v>
      </c>
      <c r="D270" s="224"/>
      <c r="E270" s="228"/>
      <c r="F270" s="231"/>
      <c r="G270" s="231"/>
      <c r="H270" s="232"/>
      <c r="I270" s="236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4"/>
      <c r="B271" s="220"/>
      <c r="C271" s="253" t="s">
        <v>248</v>
      </c>
      <c r="D271" s="223"/>
      <c r="E271" s="227">
        <v>94.75</v>
      </c>
      <c r="F271" s="231"/>
      <c r="G271" s="231"/>
      <c r="H271" s="232"/>
      <c r="I271" s="236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4"/>
      <c r="B272" s="220"/>
      <c r="C272" s="254" t="s">
        <v>139</v>
      </c>
      <c r="D272" s="224"/>
      <c r="E272" s="228">
        <v>94.75</v>
      </c>
      <c r="F272" s="231"/>
      <c r="G272" s="231"/>
      <c r="H272" s="232"/>
      <c r="I272" s="236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ht="22.5" outlineLevel="1" x14ac:dyDescent="0.2">
      <c r="A273" s="234"/>
      <c r="B273" s="220"/>
      <c r="C273" s="253" t="s">
        <v>249</v>
      </c>
      <c r="D273" s="223"/>
      <c r="E273" s="227">
        <v>223.42</v>
      </c>
      <c r="F273" s="231"/>
      <c r="G273" s="231"/>
      <c r="H273" s="232"/>
      <c r="I273" s="236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34"/>
      <c r="B274" s="220"/>
      <c r="C274" s="297"/>
      <c r="D274" s="298"/>
      <c r="E274" s="299"/>
      <c r="F274" s="300"/>
      <c r="G274" s="301"/>
      <c r="H274" s="232"/>
      <c r="I274" s="236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x14ac:dyDescent="0.2">
      <c r="A275" s="233" t="s">
        <v>112</v>
      </c>
      <c r="B275" s="219" t="s">
        <v>83</v>
      </c>
      <c r="C275" s="251" t="s">
        <v>84</v>
      </c>
      <c r="D275" s="221"/>
      <c r="E275" s="225"/>
      <c r="F275" s="318">
        <f>SUM(G276:G279)</f>
        <v>0</v>
      </c>
      <c r="G275" s="319"/>
      <c r="H275" s="229"/>
      <c r="I275" s="235"/>
    </row>
    <row r="276" spans="1:60" outlineLevel="1" x14ac:dyDescent="0.2">
      <c r="A276" s="234">
        <v>27</v>
      </c>
      <c r="B276" s="220" t="s">
        <v>259</v>
      </c>
      <c r="C276" s="252" t="s">
        <v>260</v>
      </c>
      <c r="D276" s="222" t="s">
        <v>62</v>
      </c>
      <c r="E276" s="226">
        <v>1</v>
      </c>
      <c r="F276" s="230"/>
      <c r="G276" s="231">
        <f>ROUND(E276*F276,2)</f>
        <v>0</v>
      </c>
      <c r="H276" s="232"/>
      <c r="I276" s="236" t="s">
        <v>115</v>
      </c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>
        <v>21</v>
      </c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4"/>
      <c r="B277" s="220"/>
      <c r="C277" s="297"/>
      <c r="D277" s="298"/>
      <c r="E277" s="299"/>
      <c r="F277" s="300"/>
      <c r="G277" s="301"/>
      <c r="H277" s="232"/>
      <c r="I277" s="236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4">
        <v>28</v>
      </c>
      <c r="B278" s="220" t="s">
        <v>261</v>
      </c>
      <c r="C278" s="252" t="s">
        <v>262</v>
      </c>
      <c r="D278" s="222" t="s">
        <v>62</v>
      </c>
      <c r="E278" s="226">
        <v>1.5</v>
      </c>
      <c r="F278" s="230"/>
      <c r="G278" s="231">
        <f>ROUND(E278*F278,2)</f>
        <v>0</v>
      </c>
      <c r="H278" s="232"/>
      <c r="I278" s="236" t="s">
        <v>115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>
        <v>21</v>
      </c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4"/>
      <c r="B279" s="220"/>
      <c r="C279" s="297"/>
      <c r="D279" s="298"/>
      <c r="E279" s="299"/>
      <c r="F279" s="300"/>
      <c r="G279" s="301"/>
      <c r="H279" s="232"/>
      <c r="I279" s="236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x14ac:dyDescent="0.2">
      <c r="A280" s="233" t="s">
        <v>112</v>
      </c>
      <c r="B280" s="219" t="s">
        <v>85</v>
      </c>
      <c r="C280" s="251" t="s">
        <v>86</v>
      </c>
      <c r="D280" s="221"/>
      <c r="E280" s="225"/>
      <c r="F280" s="318">
        <f>SUM(G281:G287)</f>
        <v>0</v>
      </c>
      <c r="G280" s="319"/>
      <c r="H280" s="229"/>
      <c r="I280" s="235"/>
    </row>
    <row r="281" spans="1:60" outlineLevel="1" x14ac:dyDescent="0.2">
      <c r="A281" s="234"/>
      <c r="B281" s="320" t="s">
        <v>263</v>
      </c>
      <c r="C281" s="321"/>
      <c r="D281" s="322"/>
      <c r="E281" s="323"/>
      <c r="F281" s="324"/>
      <c r="G281" s="325"/>
      <c r="H281" s="232"/>
      <c r="I281" s="236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>
        <v>0</v>
      </c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34"/>
      <c r="B282" s="302" t="s">
        <v>264</v>
      </c>
      <c r="C282" s="303"/>
      <c r="D282" s="304"/>
      <c r="E282" s="305"/>
      <c r="F282" s="306"/>
      <c r="G282" s="307"/>
      <c r="H282" s="232"/>
      <c r="I282" s="236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4">
        <v>29</v>
      </c>
      <c r="B283" s="220" t="s">
        <v>265</v>
      </c>
      <c r="C283" s="252" t="s">
        <v>266</v>
      </c>
      <c r="D283" s="222" t="s">
        <v>267</v>
      </c>
      <c r="E283" s="226">
        <v>667.05434000000002</v>
      </c>
      <c r="F283" s="230"/>
      <c r="G283" s="231">
        <f>ROUND(E283*F283,2)</f>
        <v>0</v>
      </c>
      <c r="H283" s="232" t="s">
        <v>191</v>
      </c>
      <c r="I283" s="236" t="s">
        <v>136</v>
      </c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>
        <v>21</v>
      </c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4"/>
      <c r="B284" s="220"/>
      <c r="C284" s="253" t="s">
        <v>268</v>
      </c>
      <c r="D284" s="223"/>
      <c r="E284" s="227"/>
      <c r="F284" s="231"/>
      <c r="G284" s="231"/>
      <c r="H284" s="232"/>
      <c r="I284" s="236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4"/>
      <c r="B285" s="220"/>
      <c r="C285" s="253" t="s">
        <v>269</v>
      </c>
      <c r="D285" s="223"/>
      <c r="E285" s="227"/>
      <c r="F285" s="231"/>
      <c r="G285" s="231"/>
      <c r="H285" s="232"/>
      <c r="I285" s="236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4"/>
      <c r="B286" s="220"/>
      <c r="C286" s="253" t="s">
        <v>270</v>
      </c>
      <c r="D286" s="223"/>
      <c r="E286" s="227">
        <v>667.05434000000002</v>
      </c>
      <c r="F286" s="231"/>
      <c r="G286" s="231"/>
      <c r="H286" s="232"/>
      <c r="I286" s="236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4"/>
      <c r="B287" s="220"/>
      <c r="C287" s="297"/>
      <c r="D287" s="298"/>
      <c r="E287" s="299"/>
      <c r="F287" s="300"/>
      <c r="G287" s="301"/>
      <c r="H287" s="232"/>
      <c r="I287" s="236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x14ac:dyDescent="0.2">
      <c r="A288" s="233" t="s">
        <v>112</v>
      </c>
      <c r="B288" s="219" t="s">
        <v>87</v>
      </c>
      <c r="C288" s="251" t="s">
        <v>88</v>
      </c>
      <c r="D288" s="221"/>
      <c r="E288" s="225"/>
      <c r="F288" s="318">
        <f>SUM(G289:G313)</f>
        <v>0</v>
      </c>
      <c r="G288" s="319"/>
      <c r="H288" s="229"/>
      <c r="I288" s="235"/>
    </row>
    <row r="289" spans="1:60" outlineLevel="1" x14ac:dyDescent="0.2">
      <c r="A289" s="234"/>
      <c r="B289" s="320" t="s">
        <v>271</v>
      </c>
      <c r="C289" s="321"/>
      <c r="D289" s="322"/>
      <c r="E289" s="323"/>
      <c r="F289" s="324"/>
      <c r="G289" s="325"/>
      <c r="H289" s="232"/>
      <c r="I289" s="236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>
        <v>0</v>
      </c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4">
        <v>30</v>
      </c>
      <c r="B290" s="220" t="s">
        <v>272</v>
      </c>
      <c r="C290" s="252" t="s">
        <v>273</v>
      </c>
      <c r="D290" s="222" t="s">
        <v>267</v>
      </c>
      <c r="E290" s="226">
        <v>158.14125000000001</v>
      </c>
      <c r="F290" s="230"/>
      <c r="G290" s="231">
        <f>ROUND(E290*F290,2)</f>
        <v>0</v>
      </c>
      <c r="H290" s="232" t="s">
        <v>274</v>
      </c>
      <c r="I290" s="236" t="s">
        <v>136</v>
      </c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>
        <v>21</v>
      </c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4"/>
      <c r="B291" s="220"/>
      <c r="C291" s="308" t="s">
        <v>275</v>
      </c>
      <c r="D291" s="309"/>
      <c r="E291" s="310"/>
      <c r="F291" s="311"/>
      <c r="G291" s="312"/>
      <c r="H291" s="232"/>
      <c r="I291" s="236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2" t="str">
        <f>C291</f>
        <v>Včetně naložení na dopravní prostředek a složení na skládku, bez poplatku za skládku.</v>
      </c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34"/>
      <c r="B292" s="220"/>
      <c r="C292" s="253" t="s">
        <v>276</v>
      </c>
      <c r="D292" s="223"/>
      <c r="E292" s="227"/>
      <c r="F292" s="231"/>
      <c r="G292" s="231"/>
      <c r="H292" s="232"/>
      <c r="I292" s="236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4"/>
      <c r="B293" s="220"/>
      <c r="C293" s="253" t="s">
        <v>277</v>
      </c>
      <c r="D293" s="223"/>
      <c r="E293" s="227"/>
      <c r="F293" s="231"/>
      <c r="G293" s="231"/>
      <c r="H293" s="232"/>
      <c r="I293" s="236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4"/>
      <c r="B294" s="220"/>
      <c r="C294" s="253" t="s">
        <v>278</v>
      </c>
      <c r="D294" s="223"/>
      <c r="E294" s="227">
        <v>158.14125000000001</v>
      </c>
      <c r="F294" s="231"/>
      <c r="G294" s="231"/>
      <c r="H294" s="232"/>
      <c r="I294" s="236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4"/>
      <c r="B295" s="220"/>
      <c r="C295" s="297"/>
      <c r="D295" s="298"/>
      <c r="E295" s="299"/>
      <c r="F295" s="300"/>
      <c r="G295" s="301"/>
      <c r="H295" s="232"/>
      <c r="I295" s="236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4">
        <v>31</v>
      </c>
      <c r="B296" s="220" t="s">
        <v>279</v>
      </c>
      <c r="C296" s="252" t="s">
        <v>280</v>
      </c>
      <c r="D296" s="222" t="s">
        <v>267</v>
      </c>
      <c r="E296" s="226">
        <v>3004.6837099999998</v>
      </c>
      <c r="F296" s="230"/>
      <c r="G296" s="231">
        <f>ROUND(E296*F296,2)</f>
        <v>0</v>
      </c>
      <c r="H296" s="232" t="s">
        <v>274</v>
      </c>
      <c r="I296" s="236" t="s">
        <v>136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>
        <v>21</v>
      </c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4"/>
      <c r="B297" s="220"/>
      <c r="C297" s="253" t="s">
        <v>276</v>
      </c>
      <c r="D297" s="223"/>
      <c r="E297" s="227"/>
      <c r="F297" s="231"/>
      <c r="G297" s="231"/>
      <c r="H297" s="232"/>
      <c r="I297" s="236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4"/>
      <c r="B298" s="220"/>
      <c r="C298" s="253" t="s">
        <v>277</v>
      </c>
      <c r="D298" s="223"/>
      <c r="E298" s="227"/>
      <c r="F298" s="231"/>
      <c r="G298" s="231"/>
      <c r="H298" s="232"/>
      <c r="I298" s="236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4"/>
      <c r="B299" s="220"/>
      <c r="C299" s="253" t="s">
        <v>281</v>
      </c>
      <c r="D299" s="223"/>
      <c r="E299" s="227">
        <v>3004.6837099999998</v>
      </c>
      <c r="F299" s="231"/>
      <c r="G299" s="231"/>
      <c r="H299" s="232"/>
      <c r="I299" s="236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4"/>
      <c r="B300" s="220"/>
      <c r="C300" s="297"/>
      <c r="D300" s="298"/>
      <c r="E300" s="299"/>
      <c r="F300" s="300"/>
      <c r="G300" s="301"/>
      <c r="H300" s="232"/>
      <c r="I300" s="236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4"/>
      <c r="B301" s="302" t="s">
        <v>282</v>
      </c>
      <c r="C301" s="303"/>
      <c r="D301" s="304"/>
      <c r="E301" s="305"/>
      <c r="F301" s="306"/>
      <c r="G301" s="307"/>
      <c r="H301" s="232"/>
      <c r="I301" s="236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>
        <v>0</v>
      </c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4">
        <v>32</v>
      </c>
      <c r="B302" s="220" t="s">
        <v>283</v>
      </c>
      <c r="C302" s="252" t="s">
        <v>284</v>
      </c>
      <c r="D302" s="222" t="s">
        <v>267</v>
      </c>
      <c r="E302" s="226">
        <v>158.14125000000001</v>
      </c>
      <c r="F302" s="230"/>
      <c r="G302" s="231">
        <f>ROUND(E302*F302,2)</f>
        <v>0</v>
      </c>
      <c r="H302" s="232" t="s">
        <v>274</v>
      </c>
      <c r="I302" s="236" t="s">
        <v>136</v>
      </c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>
        <v>21</v>
      </c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4"/>
      <c r="B303" s="220"/>
      <c r="C303" s="308" t="s">
        <v>285</v>
      </c>
      <c r="D303" s="309"/>
      <c r="E303" s="310"/>
      <c r="F303" s="311"/>
      <c r="G303" s="312"/>
      <c r="H303" s="232"/>
      <c r="I303" s="236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2" t="str">
        <f>C303</f>
        <v>Včetně případného složení na staveništní deponii.</v>
      </c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4"/>
      <c r="B304" s="220"/>
      <c r="C304" s="253" t="s">
        <v>276</v>
      </c>
      <c r="D304" s="223"/>
      <c r="E304" s="227"/>
      <c r="F304" s="231"/>
      <c r="G304" s="231"/>
      <c r="H304" s="232"/>
      <c r="I304" s="236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4"/>
      <c r="B305" s="220"/>
      <c r="C305" s="253" t="s">
        <v>277</v>
      </c>
      <c r="D305" s="223"/>
      <c r="E305" s="227"/>
      <c r="F305" s="231"/>
      <c r="G305" s="231"/>
      <c r="H305" s="232"/>
      <c r="I305" s="236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4"/>
      <c r="B306" s="220"/>
      <c r="C306" s="253" t="s">
        <v>278</v>
      </c>
      <c r="D306" s="223"/>
      <c r="E306" s="227">
        <v>158.14125000000001</v>
      </c>
      <c r="F306" s="231"/>
      <c r="G306" s="231"/>
      <c r="H306" s="232"/>
      <c r="I306" s="236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4"/>
      <c r="B307" s="220"/>
      <c r="C307" s="297"/>
      <c r="D307" s="298"/>
      <c r="E307" s="299"/>
      <c r="F307" s="300"/>
      <c r="G307" s="301"/>
      <c r="H307" s="232"/>
      <c r="I307" s="236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4"/>
      <c r="B308" s="302" t="s">
        <v>286</v>
      </c>
      <c r="C308" s="303"/>
      <c r="D308" s="304"/>
      <c r="E308" s="305"/>
      <c r="F308" s="306"/>
      <c r="G308" s="307"/>
      <c r="H308" s="232"/>
      <c r="I308" s="236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>
        <v>0</v>
      </c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34">
        <v>33</v>
      </c>
      <c r="B309" s="220" t="s">
        <v>287</v>
      </c>
      <c r="C309" s="252" t="s">
        <v>288</v>
      </c>
      <c r="D309" s="222" t="s">
        <v>267</v>
      </c>
      <c r="E309" s="226">
        <v>158.14125000000001</v>
      </c>
      <c r="F309" s="230"/>
      <c r="G309" s="231">
        <f>ROUND(E309*F309,2)</f>
        <v>0</v>
      </c>
      <c r="H309" s="232" t="s">
        <v>274</v>
      </c>
      <c r="I309" s="236" t="s">
        <v>136</v>
      </c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>
        <v>21</v>
      </c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4"/>
      <c r="B310" s="220"/>
      <c r="C310" s="253" t="s">
        <v>276</v>
      </c>
      <c r="D310" s="223"/>
      <c r="E310" s="227"/>
      <c r="F310" s="231"/>
      <c r="G310" s="231"/>
      <c r="H310" s="232"/>
      <c r="I310" s="236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4"/>
      <c r="B311" s="220"/>
      <c r="C311" s="253" t="s">
        <v>277</v>
      </c>
      <c r="D311" s="223"/>
      <c r="E311" s="227"/>
      <c r="F311" s="231"/>
      <c r="G311" s="231"/>
      <c r="H311" s="232"/>
      <c r="I311" s="236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34"/>
      <c r="B312" s="220"/>
      <c r="C312" s="253" t="s">
        <v>278</v>
      </c>
      <c r="D312" s="223"/>
      <c r="E312" s="227">
        <v>158.14125000000001</v>
      </c>
      <c r="F312" s="231"/>
      <c r="G312" s="231"/>
      <c r="H312" s="232"/>
      <c r="I312" s="236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ht="13.5" outlineLevel="1" thickBot="1" x14ac:dyDescent="0.25">
      <c r="A313" s="242"/>
      <c r="B313" s="243"/>
      <c r="C313" s="313"/>
      <c r="D313" s="314"/>
      <c r="E313" s="315"/>
      <c r="F313" s="316"/>
      <c r="G313" s="317"/>
      <c r="H313" s="244"/>
      <c r="I313" s="245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hidden="1" x14ac:dyDescent="0.2">
      <c r="C314" s="80"/>
      <c r="D314" s="190"/>
      <c r="AK314">
        <f>SUM(AK1:AK313)</f>
        <v>0</v>
      </c>
      <c r="AL314">
        <f>SUM(AL1:AL313)</f>
        <v>0</v>
      </c>
      <c r="AN314">
        <v>15</v>
      </c>
      <c r="AO314">
        <v>21</v>
      </c>
    </row>
    <row r="315" spans="1:60" ht="13.5" hidden="1" thickBot="1" x14ac:dyDescent="0.25">
      <c r="A315" s="246"/>
      <c r="B315" s="247" t="s">
        <v>289</v>
      </c>
      <c r="C315" s="255"/>
      <c r="D315" s="248"/>
      <c r="E315" s="249"/>
      <c r="F315" s="249"/>
      <c r="G315" s="250">
        <f>F8+F24+F123+F173+F217+F241+F247+F275+F280+F288</f>
        <v>0</v>
      </c>
      <c r="AN315">
        <f>SUMIF(AM8:AM314,AN314,G8:G314)</f>
        <v>0</v>
      </c>
      <c r="AO315">
        <f>SUMIF(AM8:AM314,AO314,G8:G314)</f>
        <v>0</v>
      </c>
    </row>
    <row r="316" spans="1:60" x14ac:dyDescent="0.2">
      <c r="D316" s="190"/>
    </row>
    <row r="317" spans="1:60" x14ac:dyDescent="0.2">
      <c r="D317" s="190"/>
    </row>
    <row r="318" spans="1:60" x14ac:dyDescent="0.2">
      <c r="D318" s="190"/>
    </row>
    <row r="319" spans="1:60" x14ac:dyDescent="0.2">
      <c r="D319" s="190"/>
    </row>
    <row r="320" spans="1:60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84">
    <mergeCell ref="C48:G48"/>
    <mergeCell ref="A1:G1"/>
    <mergeCell ref="C7:G7"/>
    <mergeCell ref="F8:G8"/>
    <mergeCell ref="C23:G23"/>
    <mergeCell ref="F24:G24"/>
    <mergeCell ref="B25:G25"/>
    <mergeCell ref="B26:G26"/>
    <mergeCell ref="B27:G27"/>
    <mergeCell ref="C44:G44"/>
    <mergeCell ref="B45:G45"/>
    <mergeCell ref="B46:G46"/>
    <mergeCell ref="C122:G122"/>
    <mergeCell ref="C62:G62"/>
    <mergeCell ref="B63:G63"/>
    <mergeCell ref="B64:G64"/>
    <mergeCell ref="C79:G79"/>
    <mergeCell ref="B80:G80"/>
    <mergeCell ref="B81:G81"/>
    <mergeCell ref="C99:G99"/>
    <mergeCell ref="B100:G100"/>
    <mergeCell ref="B101:G101"/>
    <mergeCell ref="C103:G103"/>
    <mergeCell ref="C107:G107"/>
    <mergeCell ref="C172:G172"/>
    <mergeCell ref="F123:G123"/>
    <mergeCell ref="B124:G124"/>
    <mergeCell ref="C130:G130"/>
    <mergeCell ref="C136:G136"/>
    <mergeCell ref="B137:G137"/>
    <mergeCell ref="B138:G138"/>
    <mergeCell ref="C144:G144"/>
    <mergeCell ref="B145:G145"/>
    <mergeCell ref="B146:G146"/>
    <mergeCell ref="C155:G155"/>
    <mergeCell ref="C161:G161"/>
    <mergeCell ref="B204:G204"/>
    <mergeCell ref="F173:G173"/>
    <mergeCell ref="B174:G174"/>
    <mergeCell ref="C180:G180"/>
    <mergeCell ref="B181:G181"/>
    <mergeCell ref="B182:G182"/>
    <mergeCell ref="C188:G188"/>
    <mergeCell ref="B189:G189"/>
    <mergeCell ref="B190:G190"/>
    <mergeCell ref="C196:G196"/>
    <mergeCell ref="B197:G197"/>
    <mergeCell ref="C203:G203"/>
    <mergeCell ref="F247:G247"/>
    <mergeCell ref="C210:G210"/>
    <mergeCell ref="C216:G216"/>
    <mergeCell ref="F217:G217"/>
    <mergeCell ref="B218:G218"/>
    <mergeCell ref="C224:G224"/>
    <mergeCell ref="B225:G225"/>
    <mergeCell ref="B226:G226"/>
    <mergeCell ref="C232:G232"/>
    <mergeCell ref="C240:G240"/>
    <mergeCell ref="F241:G241"/>
    <mergeCell ref="C246:G246"/>
    <mergeCell ref="B281:G281"/>
    <mergeCell ref="B248:G248"/>
    <mergeCell ref="B249:G249"/>
    <mergeCell ref="C256:G256"/>
    <mergeCell ref="B257:G257"/>
    <mergeCell ref="B258:G258"/>
    <mergeCell ref="C265:G265"/>
    <mergeCell ref="C274:G274"/>
    <mergeCell ref="F275:G275"/>
    <mergeCell ref="C277:G277"/>
    <mergeCell ref="C279:G279"/>
    <mergeCell ref="F280:G280"/>
    <mergeCell ref="C313:G313"/>
    <mergeCell ref="B282:G282"/>
    <mergeCell ref="C287:G287"/>
    <mergeCell ref="F288:G288"/>
    <mergeCell ref="B289:G289"/>
    <mergeCell ref="C291:G291"/>
    <mergeCell ref="C295:G295"/>
    <mergeCell ref="C300:G300"/>
    <mergeCell ref="B301:G301"/>
    <mergeCell ref="C303:G303"/>
    <mergeCell ref="C307:G307"/>
    <mergeCell ref="B308:G308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X5mqBjnH6MPIVdm1WMIGgshOYng=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dI21xBh/s9iw+06uhSSRLQ5DxFw=</DigestValue>
    </Reference>
  </SignedInfo>
  <SignatureValue>EjjUZ1+jMwELG/m9CAGCyXMk0Jn9mXCB0ZL03yPt0YHkKhJxjElc/n+gnR6tCD8m+X4vMYIXHsxr
7eQhBvUt7VGYXh4c52cB0BN0j59mRbo6BIx0piYesNCrRvFj62hyHS4Q9L9/lGwhYkBhDv6A2as4
SsU19Bb5EosUcw/XSRGeV0uvBgxJzrArAo+aQqD3Ft5kEdqcwyR08/3430Hny6wmewFr/H/TThl5
pRzCATNmUQS5qC+BDoFKap5IWDdhyBqYHgRooTLGH90c+5W1W70rM4Fd3nWG20F4OrCYWIofoJFo
y+sAdommYATlyF4VMkrirJRaWlMsns7CxK1OqA==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jT4e+0kk2ip+vRs8BjYquNGZd84=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RzN90RQPrSh9LwbUtYZjV/dQIl8=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</DigestValue>
      </Reference>
      <Reference URI="/xl/worksheets/sheet5.xml?ContentType=application/vnd.openxmlformats-officedocument.spreadsheetml.worksheet+xml">
        <DigestMethod Algorithm="http://www.w3.org/2000/09/xmldsig#sha1"/>
        <DigestValue>FDz1TQL7jNiTOJinAmGEtRH+l30=</DigestValue>
      </Reference>
      <Reference URI="/xl/worksheets/sheet6.xml?ContentType=application/vnd.openxmlformats-officedocument.spreadsheetml.worksheet+xml">
        <DigestMethod Algorithm="http://www.w3.org/2000/09/xmldsig#sha1"/>
        <DigestValue>8lNcEzp/PDKoWtiwEsyNge2lcBQ=</DigestValue>
      </Reference>
      <Reference URI="/xl/workbook.xml?ContentType=application/vnd.openxmlformats-officedocument.spreadsheetml.sheet.main+xml">
        <DigestMethod Algorithm="http://www.w3.org/2000/09/xmldsig#sha1"/>
        <DigestValue>8yAiwBbq+xMg10HOzaX9pWg314k=</DigestValue>
      </Reference>
      <Reference URI="/xl/worksheets/sheet4.xml?ContentType=application/vnd.openxmlformats-officedocument.spreadsheetml.worksheet+xml">
        <DigestMethod Algorithm="http://www.w3.org/2000/09/xmldsig#sha1"/>
        <DigestValue>0BO8IWrZ/CSuDHeyBKDWXvxLNQM=</DigestValue>
      </Reference>
      <Reference URI="/xl/worksheets/sheet2.xml?ContentType=application/vnd.openxmlformats-officedocument.spreadsheetml.worksheet+xml">
        <DigestMethod Algorithm="http://www.w3.org/2000/09/xmldsig#sha1"/>
        <DigestValue>AQLjZXbUE0VI554QbpW9Vgm4+tI=</DigestValue>
      </Reference>
      <Reference URI="/xl/worksheets/sheet3.xml?ContentType=application/vnd.openxmlformats-officedocument.spreadsheetml.worksheet+xml">
        <DigestMethod Algorithm="http://www.w3.org/2000/09/xmldsig#sha1"/>
        <DigestValue>7o9snoIazuL4TAq9yL3KGustxqY=</DigestValue>
      </Reference>
      <Reference URI="/xl/styles.xml?ContentType=application/vnd.openxmlformats-officedocument.spreadsheetml.styles+xml">
        <DigestMethod Algorithm="http://www.w3.org/2000/09/xmldsig#sha1"/>
        <DigestValue>syQjsCBPCk7r0hgNlJEZGX2WsLI=</DigestValue>
      </Reference>
      <Reference URI="/xl/worksheets/sheet1.xml?ContentType=application/vnd.openxmlformats-officedocument.spreadsheetml.worksheet+xml">
        <DigestMethod Algorithm="http://www.w3.org/2000/09/xmldsig#sha1"/>
        <DigestValue>7fBCoBge1Xg5pdowjFBup1tz34E=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2015-07-01T10:26:51Z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2015-07-01T10:26:51Z</xd:SigningTime>
          <xd:SigningCertificate>
            <xd:Cert>
              <xd:CertDigest>
                <DigestMethod Algorithm="http://www.w3.org/2000/09/xmldsig#sha1"/>
                <DigestValue>gN4DUOLJIkAF2hD/mGiaDQIF8+I=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IO 01</vt:lpstr>
      <vt:lpstr>IO 01 IO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'IO 01 IO 01 Pol'!Oblast_tisku</vt:lpstr>
      <vt:lpstr>'Rekapitulace Objekt IO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Mlcak Radim</cp:lastModifiedBy>
  <cp:lastPrinted>2012-06-29T07:38:16Z</cp:lastPrinted>
  <dcterms:created xsi:type="dcterms:W3CDTF">2009-04-08T07:15:50Z</dcterms:created>
  <dcterms:modified xsi:type="dcterms:W3CDTF">2015-07-01T10:26:51Z</dcterms:modified>
</cp:coreProperties>
</file>